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ODDELEK JAVNIH NAROČIL\JAVNA NAROČILA obr 465\JN 92_2023 P 12. vez Marta\"/>
    </mc:Choice>
  </mc:AlternateContent>
  <xr:revisionPtr revIDLastSave="0" documentId="13_ncr:1_{977FBCEA-640B-432C-AE76-E4F25100566B}" xr6:coauthVersionLast="47" xr6:coauthVersionMax="47" xr10:uidLastSave="{00000000-0000-0000-0000-000000000000}"/>
  <bookViews>
    <workbookView xWindow="9420" yWindow="0" windowWidth="13620" windowHeight="12360" tabRatio="999" firstSheet="15" activeTab="18"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faza)'!$A$1:$G$55</definedName>
    <definedName name="_xlnm.Print_Area" localSheetId="4">'III. NG_12. vez (1. faza)'!$A$1:$G$182</definedName>
    <definedName name="_xlnm.Print_Area" localSheetId="5">'IV. NEI (1. faza)'!$A$1:$G$396</definedName>
    <definedName name="_xlnm.Print_Area" localSheetId="10">'IX. NG_RO-RO vez (2. faza)'!$A$1:$G$118</definedName>
    <definedName name="_xlnm.Print_Area" localSheetId="6">'V. NEI_katodna (1. faza)'!$A$1:$G$80</definedName>
    <definedName name="_xlnm.Print_Area" localSheetId="7">'VI. NSI (1. faza)'!$A$1:$G$128</definedName>
    <definedName name="_xlnm.Print_Area" localSheetId="8">'VII. NG_tirne naprave (1. faza)'!$A$1:$G$26</definedName>
    <definedName name="_xlnm.Print_Area" localSheetId="9">'VIII. NG_12. vez (2. faza)'!$A$1:$G$175</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Poglabljanje'!$A$1:$G$26</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4" i="4" l="1"/>
  <c r="G45" i="4" s="1"/>
  <c r="G42" i="2"/>
  <c r="G43" i="2" s="1"/>
  <c r="G30" i="14"/>
  <c r="G29" i="14"/>
  <c r="G36" i="12"/>
  <c r="G26" i="5"/>
  <c r="G25" i="5"/>
  <c r="G45" i="12" l="1"/>
  <c r="G35" i="12"/>
  <c r="G25" i="24"/>
  <c r="G106" i="14"/>
  <c r="G52" i="14"/>
  <c r="G257" i="22"/>
  <c r="G381" i="21"/>
  <c r="G86" i="14"/>
  <c r="G113" i="14"/>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4" i="4"/>
  <c r="G105" i="4"/>
  <c r="G106" i="4"/>
  <c r="G107" i="4"/>
  <c r="G108" i="4"/>
  <c r="G109" i="4"/>
  <c r="G110" i="4"/>
  <c r="G111" i="4"/>
  <c r="G112" i="4"/>
  <c r="G114" i="4"/>
  <c r="G115" i="4"/>
  <c r="G116" i="4"/>
  <c r="G117" i="4"/>
  <c r="G103" i="4"/>
  <c r="G99" i="4"/>
  <c r="G97" i="4"/>
  <c r="G91" i="4"/>
  <c r="G92" i="4"/>
  <c r="G89" i="4"/>
  <c r="G90" i="4"/>
  <c r="G88" i="4"/>
  <c r="G73" i="4"/>
  <c r="G74" i="4"/>
  <c r="G75" i="4"/>
  <c r="G76" i="4"/>
  <c r="G77" i="4"/>
  <c r="G78" i="4"/>
  <c r="G79" i="4"/>
  <c r="G80" i="4"/>
  <c r="G81" i="4"/>
  <c r="G82" i="4"/>
  <c r="G83" i="4"/>
  <c r="G84" i="4"/>
  <c r="G72" i="4"/>
  <c r="G67" i="4"/>
  <c r="G50" i="4"/>
  <c r="G51" i="4"/>
  <c r="G52" i="4"/>
  <c r="G53" i="4"/>
  <c r="G54" i="4"/>
  <c r="G55" i="4"/>
  <c r="G56" i="4"/>
  <c r="G57" i="4"/>
  <c r="G58" i="4"/>
  <c r="G59" i="4"/>
  <c r="G60" i="4"/>
  <c r="G61" i="4"/>
  <c r="G62" i="4"/>
  <c r="G63" i="4"/>
  <c r="G64" i="4"/>
  <c r="G65" i="4"/>
  <c r="G66" i="4"/>
  <c r="G49" i="4"/>
  <c r="G30" i="4"/>
  <c r="G31" i="4"/>
  <c r="G32" i="4"/>
  <c r="G33" i="4"/>
  <c r="G34" i="4"/>
  <c r="G35" i="4"/>
  <c r="G36" i="4"/>
  <c r="G37" i="4"/>
  <c r="G39" i="4"/>
  <c r="G40" i="4"/>
  <c r="G41" i="4"/>
  <c r="G42" i="4"/>
  <c r="G43" i="4"/>
  <c r="G27" i="4"/>
  <c r="G28" i="4"/>
  <c r="G29" i="4"/>
  <c r="G26" i="4"/>
  <c r="G20" i="4"/>
  <c r="G21" i="4"/>
  <c r="G22" i="4"/>
  <c r="G19" i="4"/>
  <c r="G98" i="4"/>
  <c r="G102" i="4"/>
  <c r="G96" i="4"/>
  <c r="G47" i="2"/>
  <c r="G174" i="2"/>
  <c r="G166" i="2"/>
  <c r="G167" i="2"/>
  <c r="G168" i="2"/>
  <c r="G169" i="2"/>
  <c r="G170" i="2"/>
  <c r="G171" i="2"/>
  <c r="G172" i="2"/>
  <c r="G173" i="2"/>
  <c r="G164" i="2"/>
  <c r="G160" i="2"/>
  <c r="G144" i="2"/>
  <c r="G145" i="2"/>
  <c r="G146" i="2"/>
  <c r="G147" i="2"/>
  <c r="G148" i="2"/>
  <c r="G149" i="2"/>
  <c r="G150" i="2"/>
  <c r="G151" i="2"/>
  <c r="G152" i="2"/>
  <c r="G153" i="2"/>
  <c r="G154" i="2"/>
  <c r="G155" i="2"/>
  <c r="G157" i="2"/>
  <c r="G158" i="2"/>
  <c r="G159" i="2"/>
  <c r="G143" i="2"/>
  <c r="G142" i="2"/>
  <c r="G141" i="2"/>
  <c r="G140" i="2"/>
  <c r="G138" i="2"/>
  <c r="G139" i="2"/>
  <c r="G137" i="2"/>
  <c r="G129" i="2"/>
  <c r="G71" i="2"/>
  <c r="G127" i="2"/>
  <c r="G132" i="2"/>
  <c r="G133" i="2"/>
  <c r="G128" i="2"/>
  <c r="G130" i="2"/>
  <c r="G131" i="2"/>
  <c r="G112" i="2"/>
  <c r="G113" i="2"/>
  <c r="G114" i="2"/>
  <c r="G115" i="2"/>
  <c r="G116" i="2"/>
  <c r="G117" i="2"/>
  <c r="G119" i="2"/>
  <c r="G120" i="2"/>
  <c r="G121" i="2"/>
  <c r="G122" i="2"/>
  <c r="G123" i="2"/>
  <c r="G111" i="2"/>
  <c r="G107" i="2"/>
  <c r="G85" i="2"/>
  <c r="G86" i="2"/>
  <c r="G87" i="2"/>
  <c r="G88" i="2"/>
  <c r="G89" i="2"/>
  <c r="G90" i="2"/>
  <c r="G91" i="2"/>
  <c r="G92" i="2"/>
  <c r="G93" i="2"/>
  <c r="G94" i="2"/>
  <c r="G95" i="2"/>
  <c r="G96" i="2"/>
  <c r="G97" i="2"/>
  <c r="G98" i="2"/>
  <c r="G99" i="2"/>
  <c r="G100" i="2"/>
  <c r="G101" i="2"/>
  <c r="G102" i="2"/>
  <c r="G104" i="2"/>
  <c r="G105" i="2"/>
  <c r="G106" i="2"/>
  <c r="G84" i="2"/>
  <c r="G73" i="2"/>
  <c r="G74" i="2"/>
  <c r="G75" i="2"/>
  <c r="G76" i="2"/>
  <c r="G77" i="2"/>
  <c r="G78" i="2"/>
  <c r="G79" i="2"/>
  <c r="G72" i="2"/>
  <c r="G55" i="2"/>
  <c r="G56" i="2"/>
  <c r="G57" i="2"/>
  <c r="G58" i="2"/>
  <c r="G59" i="2"/>
  <c r="G60" i="2"/>
  <c r="G61" i="2"/>
  <c r="G62" i="2"/>
  <c r="G63" i="2"/>
  <c r="G64" i="2"/>
  <c r="G65" i="2"/>
  <c r="G66" i="2"/>
  <c r="G67" i="2"/>
  <c r="G68" i="2"/>
  <c r="G69" i="2"/>
  <c r="G70" i="2"/>
  <c r="G54" i="2"/>
  <c r="G51" i="2"/>
  <c r="G52" i="2"/>
  <c r="G50" i="2"/>
  <c r="G48" i="2"/>
  <c r="G53" i="2"/>
  <c r="G49" i="2"/>
  <c r="G30" i="2"/>
  <c r="G31" i="2"/>
  <c r="G32" i="2"/>
  <c r="G33" i="2"/>
  <c r="G34" i="2"/>
  <c r="G35" i="2"/>
  <c r="G36" i="2"/>
  <c r="G37" i="2"/>
  <c r="G38" i="2"/>
  <c r="G39" i="2"/>
  <c r="G40" i="2"/>
  <c r="G41" i="2"/>
  <c r="G29" i="2"/>
  <c r="G22" i="2"/>
  <c r="G23" i="2"/>
  <c r="G24" i="2"/>
  <c r="G25" i="2"/>
  <c r="G24" i="18"/>
  <c r="G25"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6"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5" i="14"/>
  <c r="G181" i="14"/>
  <c r="G177" i="14"/>
  <c r="G168" i="14"/>
  <c r="G169" i="14"/>
  <c r="G170" i="14"/>
  <c r="G172" i="14"/>
  <c r="G173" i="14"/>
  <c r="G174" i="14"/>
  <c r="G167" i="14"/>
  <c r="G163" i="14"/>
  <c r="G155" i="14"/>
  <c r="G156" i="14"/>
  <c r="G157" i="14"/>
  <c r="G158" i="14"/>
  <c r="G159" i="14"/>
  <c r="G129" i="14"/>
  <c r="G131" i="14"/>
  <c r="G132" i="14"/>
  <c r="G133" i="14"/>
  <c r="G134" i="14"/>
  <c r="G135" i="14"/>
  <c r="G136" i="14"/>
  <c r="G137" i="14"/>
  <c r="G138" i="14"/>
  <c r="G139" i="14"/>
  <c r="G140" i="14"/>
  <c r="G141" i="14"/>
  <c r="G142" i="14"/>
  <c r="G143" i="14"/>
  <c r="G144" i="14"/>
  <c r="G145" i="14"/>
  <c r="G146" i="14"/>
  <c r="G147" i="14"/>
  <c r="G148" i="14"/>
  <c r="G149" i="14"/>
  <c r="G151" i="14"/>
  <c r="G152" i="14"/>
  <c r="G153" i="14"/>
  <c r="G154" i="14"/>
  <c r="G123" i="14"/>
  <c r="G124" i="14"/>
  <c r="G126" i="14"/>
  <c r="G127" i="14"/>
  <c r="G122" i="14"/>
  <c r="G121" i="14"/>
  <c r="G120" i="14"/>
  <c r="G103" i="14"/>
  <c r="G114" i="14"/>
  <c r="G115" i="14"/>
  <c r="G116" i="14"/>
  <c r="G117" i="14"/>
  <c r="G118" i="14"/>
  <c r="G112" i="14"/>
  <c r="G107" i="14"/>
  <c r="G96" i="14"/>
  <c r="G97" i="14"/>
  <c r="G99" i="14"/>
  <c r="G100" i="14"/>
  <c r="G101" i="14"/>
  <c r="G102" i="14"/>
  <c r="G104" i="14"/>
  <c r="G105" i="14"/>
  <c r="G93" i="14"/>
  <c r="G94" i="14"/>
  <c r="G95" i="14"/>
  <c r="G92" i="14"/>
  <c r="G89" i="14"/>
  <c r="G87" i="14"/>
  <c r="G83" i="14"/>
  <c r="G85" i="14"/>
  <c r="G82" i="14"/>
  <c r="G81" i="14"/>
  <c r="G80" i="14"/>
  <c r="G79" i="14"/>
  <c r="G75" i="14"/>
  <c r="G77" i="14"/>
  <c r="G72" i="14"/>
  <c r="G70" i="14"/>
  <c r="G68" i="14"/>
  <c r="G67" i="14"/>
  <c r="G66" i="14"/>
  <c r="G64" i="14"/>
  <c r="G62" i="14"/>
  <c r="G60" i="14"/>
  <c r="G59" i="14"/>
  <c r="G58" i="14"/>
  <c r="G51" i="14"/>
  <c r="G53" i="14"/>
  <c r="G39" i="14"/>
  <c r="G40" i="14"/>
  <c r="G41" i="14"/>
  <c r="G42" i="14"/>
  <c r="G43" i="14"/>
  <c r="G44" i="14"/>
  <c r="G45" i="14"/>
  <c r="G36" i="14"/>
  <c r="G37" i="14"/>
  <c r="G38" i="14"/>
  <c r="G35" i="14"/>
  <c r="G28" i="14"/>
  <c r="G26" i="14"/>
  <c r="G27" i="14"/>
  <c r="G25" i="14"/>
  <c r="G22" i="14"/>
  <c r="G42" i="12"/>
  <c r="G43" i="12"/>
  <c r="G44" i="12"/>
  <c r="G41" i="12"/>
  <c r="G46" i="12" s="1"/>
  <c r="G34" i="12"/>
  <c r="G37"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10" i="4" l="1"/>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76" i="14"/>
  <c r="G76" i="14" s="1"/>
  <c r="E71" i="14"/>
  <c r="G71" i="14" s="1"/>
  <c r="E63" i="14"/>
  <c r="G63" i="14" s="1"/>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6"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3" i="14"/>
  <c r="G164" i="14"/>
  <c r="G7" i="14" s="1"/>
  <c r="E91" i="14"/>
  <c r="G91" i="14" s="1"/>
  <c r="E50" i="14"/>
  <c r="G50" i="14" s="1"/>
  <c r="E49" i="14"/>
  <c r="G49" i="14" s="1"/>
  <c r="E48" i="14"/>
  <c r="G48" i="14" s="1"/>
  <c r="E47" i="14"/>
  <c r="G47" i="14" s="1"/>
  <c r="E21" i="14"/>
  <c r="G21" i="14" s="1"/>
  <c r="E20" i="14"/>
  <c r="G20" i="14" s="1"/>
  <c r="G15" i="12"/>
  <c r="E50" i="12"/>
  <c r="E51" i="12"/>
  <c r="E52" i="12"/>
  <c r="E54" i="12"/>
  <c r="G160" i="14" l="1"/>
  <c r="G6" i="14" s="1"/>
  <c r="E90" i="14"/>
  <c r="G90" i="14" s="1"/>
  <c r="G54" i="14"/>
  <c r="G178" i="14"/>
  <c r="G8" i="14" s="1"/>
  <c r="G11" i="14"/>
  <c r="G182" i="14"/>
  <c r="G9" i="14" s="1"/>
  <c r="G23" i="14"/>
  <c r="G4" i="12"/>
  <c r="G38" i="12"/>
  <c r="G3" i="12" s="1"/>
  <c r="G108" i="14" l="1"/>
  <c r="G5" i="14" s="1"/>
  <c r="G31" i="14"/>
  <c r="G3" i="14" s="1"/>
  <c r="G4" i="14"/>
  <c r="G5" i="12"/>
  <c r="F21" i="11" s="1"/>
  <c r="G10" i="14" l="1"/>
  <c r="F23" i="11" s="1"/>
  <c r="G12" i="14" l="1"/>
  <c r="B3" i="7"/>
  <c r="G21" i="7" l="1"/>
  <c r="G3" i="7" s="1"/>
  <c r="G4" i="7" l="1"/>
  <c r="F19" i="11" s="1"/>
  <c r="E101" i="4" l="1"/>
  <c r="G101" i="4" s="1"/>
  <c r="E100" i="4"/>
  <c r="G100" i="4" s="1"/>
  <c r="G118" i="4" s="1"/>
  <c r="E38" i="4" l="1"/>
  <c r="G38" i="4" s="1"/>
  <c r="E165" i="2"/>
  <c r="G165" i="2" s="1"/>
  <c r="E118" i="2"/>
  <c r="G118" i="2" s="1"/>
  <c r="E21" i="2" l="1"/>
  <c r="G21" i="2" s="1"/>
  <c r="B10" i="2" l="1"/>
  <c r="G175" i="2" l="1"/>
  <c r="G10" i="2" s="1"/>
  <c r="B4" i="5"/>
  <c r="B3" i="5"/>
  <c r="B8" i="4"/>
  <c r="B7" i="4"/>
  <c r="B6" i="4"/>
  <c r="B5" i="4"/>
  <c r="B4" i="4"/>
  <c r="B3" i="4"/>
  <c r="B9" i="2"/>
  <c r="B8" i="2"/>
  <c r="B7" i="2"/>
  <c r="B6" i="2"/>
  <c r="B5" i="2"/>
  <c r="B3" i="2"/>
  <c r="B4" i="2"/>
  <c r="G23" i="4" l="1"/>
  <c r="G3" i="4" s="1"/>
  <c r="G68" i="4"/>
  <c r="G5" i="4" s="1"/>
  <c r="G17" i="5"/>
  <c r="G3" i="5" s="1"/>
  <c r="G8" i="4"/>
  <c r="G4" i="5"/>
  <c r="G85" i="4"/>
  <c r="G6" i="4" s="1"/>
  <c r="G93" i="4"/>
  <c r="G7" i="4" s="1"/>
  <c r="G4" i="4" l="1"/>
  <c r="G9" i="4" s="1"/>
  <c r="F35" i="11" s="1"/>
  <c r="G134" i="2"/>
  <c r="G5" i="5"/>
  <c r="F45" i="11" l="1"/>
  <c r="F64" i="11" s="1"/>
  <c r="G11" i="4"/>
  <c r="G161" i="2"/>
  <c r="G9" i="2" s="1"/>
  <c r="G124" i="2"/>
  <c r="G7" i="2" s="1"/>
  <c r="G12" i="2" l="1"/>
  <c r="F61" i="11" s="1"/>
  <c r="G108" i="2"/>
  <c r="G6" i="2" s="1"/>
  <c r="G4" i="2"/>
  <c r="G80"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<sst xmlns="http://schemas.openxmlformats.org/spreadsheetml/2006/main" count="5745" uniqueCount="2937">
  <si>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</si>
  <si>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</si>
  <si>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</si>
  <si>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</si>
  <si>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</si>
  <si>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</si>
  <si>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</si>
  <si>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</si>
  <si>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</si>
  <si>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</si>
  <si>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</si>
  <si>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</si>
  <si>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</si>
  <si>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</si>
  <si>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</si>
  <si>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</si>
  <si>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</si>
  <si>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</si>
  <si>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</si>
  <si>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</si>
  <si>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</si>
  <si>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</si>
  <si>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</si>
  <si>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</si>
  <si>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</si>
  <si>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</si>
  <si>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</si>
  <si>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</si>
  <si>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</si>
  <si>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</si>
  <si>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</si>
  <si>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</si>
  <si>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</si>
  <si>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</si>
  <si>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</si>
  <si>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</si>
  <si>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</si>
  <si>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</si>
  <si>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</si>
  <si>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</si>
  <si>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</si>
  <si>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</si>
  <si>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</si>
  <si>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</si>
  <si>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</si>
  <si>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</si>
  <si>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</si>
  <si>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</si>
  <si>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</si>
  <si>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</si>
  <si>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</si>
  <si>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</si>
  <si>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</si>
  <si>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</si>
  <si>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</si>
  <si>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</si>
  <si>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</si>
  <si>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</si>
  <si>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</si>
  <si>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</si>
  <si>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</si>
  <si>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</si>
  <si>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</si>
  <si>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</si>
  <si>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</si>
  <si>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</si>
  <si>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</si>
  <si>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</si>
  <si>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</si>
  <si>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</si>
  <si>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</si>
  <si>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</si>
  <si>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</si>
  <si>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</si>
  <si>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</si>
  <si>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</si>
  <si>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</si>
  <si>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</si>
  <si>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</si>
  <si>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</si>
  <si>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</si>
  <si>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</si>
  <si>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</si>
  <si>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</si>
  <si>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</si>
  <si>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</si>
  <si>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</si>
  <si>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</si>
  <si>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</si>
  <si>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</si>
  <si>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</si>
  <si>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</si>
  <si>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</si>
  <si>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</si>
  <si>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</si>
  <si>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</si>
  <si>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</si>
  <si>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</si>
  <si>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</si>
  <si>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</si>
  <si>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</si>
  <si>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</si>
  <si>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</si>
  <si>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</si>
  <si>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</si>
  <si>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</si>
  <si>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</si>
  <si>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</si>
  <si>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</si>
  <si>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</si>
  <si>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</si>
  <si>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</si>
  <si>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</si>
  <si>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</si>
  <si>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</si>
  <si>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</si>
  <si>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</si>
  <si>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</si>
  <si>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</si>
  <si>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</si>
  <si>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</si>
  <si>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</si>
  <si>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</si>
  <si>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</si>
  <si>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</si>
  <si>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</si>
  <si>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</si>
  <si>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</si>
  <si>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</si>
  <si>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</si>
  <si>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</si>
  <si>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</si>
  <si>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</si>
  <si>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</si>
  <si>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</si>
  <si>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</si>
  <si>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</si>
  <si>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</si>
  <si>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</si>
  <si>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</si>
  <si>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</si>
  <si>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</si>
  <si>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</si>
  <si>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</si>
  <si>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</si>
  <si>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</si>
  <si>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</si>
  <si>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</si>
  <si>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</si>
  <si>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</si>
  <si>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</si>
  <si>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</si>
  <si>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</si>
  <si>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</si>
  <si>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</si>
  <si>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</si>
  <si>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</si>
  <si>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</si>
  <si>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</si>
  <si>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</si>
  <si>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</si>
  <si>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</si>
  <si>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</si>
  <si>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</si>
  <si>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</si>
  <si>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</si>
  <si>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</si>
  <si>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</si>
  <si>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</si>
  <si>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</si>
  <si>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</si>
  <si>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</si>
  <si>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</si>
  <si>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</si>
  <si>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</si>
  <si>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</si>
  <si>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</si>
  <si>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</si>
  <si>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</si>
  <si>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</si>
  <si>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</si>
  <si>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</si>
  <si>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</si>
  <si>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</si>
  <si>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</si>
  <si>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</si>
  <si>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</si>
  <si>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</si>
  <si>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</si>
  <si>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</si>
  <si>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</si>
  <si>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</si>
  <si>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</si>
  <si>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</si>
  <si>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</si>
  <si>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</si>
  <si>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</si>
  <si>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</si>
  <si>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</si>
  <si>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</si>
  <si>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</si>
  <si>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</si>
  <si>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</si>
  <si>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</si>
  <si>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</si>
  <si>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</si>
  <si>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</si>
  <si>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</si>
  <si>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</si>
  <si>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</si>
  <si>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</si>
  <si>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</si>
  <si>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</si>
  <si>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</si>
  <si>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</si>
  <si>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</si>
  <si>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</si>
  <si>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</si>
  <si>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</si>
  <si>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</si>
  <si>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</si>
  <si>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</si>
  <si>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</si>
  <si>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</si>
  <si>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</si>
  <si>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</si>
  <si>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</si>
  <si>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</si>
  <si>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</si>
  <si>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</si>
  <si>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</si>
  <si>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</si>
  <si>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</si>
  <si>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</si>
  <si>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</si>
  <si>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</si>
  <si>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</si>
  <si>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</si>
  <si>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</si>
  <si>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</si>
  <si>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</si>
  <si>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</si>
  <si>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</si>
  <si>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</si>
  <si>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</si>
  <si>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</si>
  <si>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</si>
  <si>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</si>
  <si>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</si>
  <si>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</si>
  <si>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</si>
  <si>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</si>
  <si>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</si>
  <si>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</si>
  <si>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</si>
  <si>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</si>
  <si>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</si>
  <si>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</si>
  <si>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</si>
  <si>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</si>
  <si>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</si>
  <si>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</si>
  <si>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</si>
  <si>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</si>
  <si>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</si>
  <si>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</si>
  <si>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</si>
  <si>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</si>
  <si>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</si>
  <si>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</si>
  <si>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</si>
  <si>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</si>
  <si>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</si>
  <si>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</si>
  <si>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</si>
  <si>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</si>
  <si>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</si>
  <si>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</si>
  <si>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</si>
  <si>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</si>
  <si>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</si>
  <si>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</si>
  <si>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</si>
  <si>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</si>
  <si>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</si>
  <si>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</si>
  <si>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</si>
  <si>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</si>
  <si>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</si>
  <si>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</si>
  <si>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</si>
  <si>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</si>
  <si>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</si>
  <si>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</si>
  <si>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</si>
  <si>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</si>
  <si>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</si>
  <si>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</si>
  <si>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</si>
  <si>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</si>
  <si>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</si>
  <si>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</si>
  <si>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</si>
  <si>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</si>
  <si>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</si>
  <si>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</si>
  <si>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</si>
  <si>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</si>
  <si>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</si>
  <si>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</si>
  <si>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</si>
  <si>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</si>
  <si>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</si>
  <si>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</si>
  <si>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</si>
  <si>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</si>
  <si>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</si>
  <si>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</si>
  <si>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</si>
  <si>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</si>
  <si>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</si>
  <si>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</si>
  <si>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</si>
  <si>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</si>
  <si>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</si>
  <si>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</si>
  <si>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</si>
  <si>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</si>
  <si>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</si>
  <si>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</si>
  <si>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</si>
  <si>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</si>
  <si>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</si>
  <si>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</si>
  <si>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</si>
  <si>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</si>
  <si>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</si>
  <si>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</si>
  <si>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</si>
  <si>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</si>
  <si>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</si>
  <si>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</si>
  <si>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</si>
  <si>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</si>
  <si>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</si>
  <si>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</si>
  <si>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</si>
  <si>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</si>
  <si>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</si>
  <si>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</si>
  <si>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</si>
  <si>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</si>
  <si>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</si>
  <si>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</si>
  <si>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</si>
  <si>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</si>
  <si>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</si>
  <si>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</si>
  <si>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</si>
  <si>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</si>
  <si>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</si>
  <si>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</si>
  <si>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</si>
  <si>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</si>
  <si>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</si>
  <si>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</si>
  <si>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</si>
  <si>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</si>
  <si>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</si>
  <si>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</si>
  <si>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</si>
  <si>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</si>
  <si>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</si>
  <si>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</si>
  <si>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</si>
  <si>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</si>
  <si>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</si>
  <si>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</si>
  <si>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</si>
  <si>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</si>
  <si>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</si>
  <si>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</si>
  <si>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</si>
  <si>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</si>
  <si>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</si>
  <si>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</si>
  <si>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</si>
  <si>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</si>
  <si>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</si>
  <si>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</si>
  <si>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</si>
  <si>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</si>
  <si>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</si>
  <si>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</si>
  <si>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</si>
  <si>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</si>
  <si>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</si>
  <si>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</si>
  <si>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</si>
  <si>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</si>
  <si>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</si>
  <si>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</si>
  <si>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</si>
  <si>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</si>
  <si>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</si>
  <si>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</si>
  <si>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</si>
  <si>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</si>
  <si>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</si>
  <si>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</si>
  <si>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</si>
  <si>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</si>
  <si>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</si>
  <si>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</si>
  <si>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</si>
  <si>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</si>
  <si>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</si>
  <si>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</si>
  <si>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</si>
  <si>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</si>
  <si>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</si>
  <si>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</si>
  <si>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</si>
  <si>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</si>
  <si>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</si>
  <si>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02.11.</t>
  </si>
  <si>
    <t>02.12.</t>
  </si>
  <si>
    <t>02.13.</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</si>
  <si>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</si>
  <si>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</si>
  <si>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</si>
  <si>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</si>
  <si>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</si>
  <si>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</si>
  <si>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</si>
  <si>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</si>
  <si>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</si>
  <si>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</si>
  <si>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</si>
  <si>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</si>
  <si>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</si>
  <si>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</si>
  <si>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</si>
  <si>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</si>
  <si>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</si>
  <si>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</si>
  <si>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</si>
  <si>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</si>
  <si>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</si>
  <si>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</si>
  <si>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</si>
  <si>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</si>
  <si>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</si>
  <si>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</si>
  <si>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</si>
  <si>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</si>
  <si>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</si>
  <si>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</si>
  <si>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</si>
  <si>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</si>
  <si>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</si>
  <si>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</si>
  <si>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</si>
  <si>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</si>
  <si>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</si>
  <si>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</si>
  <si>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</si>
  <si>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</si>
  <si>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</si>
  <si>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</si>
  <si>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</si>
  <si>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</si>
  <si>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</si>
  <si>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</si>
  <si>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</si>
  <si>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</si>
  <si>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</si>
  <si>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</si>
  <si>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</si>
  <si>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</si>
  <si>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</si>
  <si>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</si>
  <si>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</si>
  <si>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</si>
  <si>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</si>
  <si>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</si>
  <si>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</si>
  <si>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</si>
  <si>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</si>
  <si>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</si>
  <si>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</si>
  <si>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</si>
  <si>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</si>
  <si>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</si>
  <si>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</si>
  <si>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</si>
  <si>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</si>
  <si>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</si>
  <si>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</si>
  <si>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</si>
  <si>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</si>
  <si>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</si>
  <si>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</si>
  <si>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</si>
  <si>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</si>
  <si>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</si>
  <si>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</si>
  <si>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</si>
  <si>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</si>
  <si>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</si>
  <si>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</si>
  <si>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</si>
  <si>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</si>
  <si>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</si>
  <si>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</si>
  <si>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</si>
  <si>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</si>
  <si>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</si>
  <si>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</si>
  <si>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</si>
  <si>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</si>
  <si>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</si>
  <si>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</si>
  <si>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</si>
  <si>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</si>
  <si>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</si>
  <si>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</si>
  <si>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</si>
  <si>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</si>
  <si>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</si>
  <si>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</si>
  <si>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</si>
  <si>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</si>
  <si>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</si>
  <si>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</si>
  <si>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</si>
  <si>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</si>
  <si>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</si>
  <si>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</si>
  <si>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</si>
  <si>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</si>
  <si>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</si>
  <si>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</si>
  <si>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</si>
  <si>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</si>
  <si>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</si>
  <si>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</si>
  <si>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</si>
  <si>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</si>
  <si>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</si>
  <si>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</si>
  <si>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</si>
  <si>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</si>
  <si>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</si>
  <si>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</si>
  <si>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</si>
  <si>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</si>
  <si>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</si>
  <si>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</si>
  <si>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</si>
  <si>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</si>
  <si>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</si>
  <si>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</si>
  <si>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</si>
  <si>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</si>
  <si>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</si>
  <si>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</si>
  <si>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</si>
  <si>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</si>
  <si>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</si>
  <si>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</si>
  <si>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</si>
  <si>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</si>
  <si>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</si>
  <si>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</si>
  <si>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</si>
  <si>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</si>
  <si>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</si>
  <si>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</si>
  <si>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</si>
  <si>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</si>
  <si>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</si>
  <si>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</si>
  <si>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</si>
  <si>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</si>
  <si>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</si>
  <si>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</si>
  <si>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</si>
  <si>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</si>
  <si>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</si>
  <si>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</si>
  <si>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</si>
  <si>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</si>
  <si>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</si>
  <si>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</si>
  <si>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</si>
  <si>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</si>
  <si>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</si>
  <si>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</si>
  <si>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</si>
  <si>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</si>
  <si>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</si>
  <si>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</si>
  <si>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</si>
  <si>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</si>
  <si>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</si>
  <si>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</si>
  <si>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</si>
  <si>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</si>
  <si>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</si>
  <si>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</si>
  <si>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</si>
  <si>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</si>
  <si>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</si>
  <si>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</si>
  <si>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</si>
  <si>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</si>
  <si>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</si>
  <si>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</si>
  <si>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</si>
  <si>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</si>
  <si>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</si>
  <si>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</si>
  <si>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</si>
  <si>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</si>
  <si>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</si>
  <si>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</si>
  <si>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</si>
  <si>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</si>
  <si>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</si>
  <si>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</si>
  <si>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</si>
  <si>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</si>
  <si>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</si>
  <si>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</si>
  <si>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</si>
  <si>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</si>
  <si>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</si>
  <si>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</si>
  <si>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</si>
  <si>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</si>
  <si>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</si>
  <si>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</si>
  <si>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</si>
  <si>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</si>
  <si>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</si>
  <si>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Kompletno z vsemi regulacijami in podbijanjem. Ves material je nov.</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</si>
  <si>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</si>
  <si>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</si>
  <si>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</si>
  <si>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</si>
  <si>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</si>
  <si>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</si>
  <si>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</si>
  <si>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</si>
  <si>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</si>
  <si>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</si>
  <si>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</si>
  <si>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</si>
  <si>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</si>
  <si>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</si>
  <si>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</si>
  <si>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</si>
  <si>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</si>
  <si>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</si>
  <si>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</si>
  <si>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</si>
  <si>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</si>
  <si>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</si>
  <si>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</si>
  <si>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</si>
  <si>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</si>
  <si>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</si>
  <si>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</si>
  <si>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</si>
  <si>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</si>
  <si>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</si>
  <si>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</si>
  <si>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</si>
  <si>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</si>
  <si>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</si>
  <si>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</si>
  <si>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</si>
  <si>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</si>
  <si>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</si>
  <si>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</si>
  <si>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</si>
  <si>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</si>
  <si>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</si>
  <si>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</si>
  <si>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</si>
  <si>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</si>
  <si>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</si>
  <si>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</si>
  <si>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</si>
  <si>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</si>
  <si>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</si>
  <si>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</si>
  <si>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</si>
  <si>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</si>
  <si>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</si>
  <si>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</si>
  <si>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</si>
  <si>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</si>
  <si>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</si>
  <si>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</si>
  <si>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</si>
  <si>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</si>
  <si>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</si>
  <si>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</si>
  <si>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</si>
  <si>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</si>
  <si>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</si>
  <si>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</si>
  <si>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</si>
  <si>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</si>
  <si>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</si>
  <si>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</si>
  <si>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</si>
  <si>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</si>
  <si>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</si>
  <si>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</si>
  <si>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</si>
  <si>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</si>
  <si>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</si>
  <si>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</si>
  <si>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</si>
  <si>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</si>
  <si>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</si>
  <si>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</si>
  <si>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</si>
  <si>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</si>
  <si>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</si>
  <si>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</si>
  <si>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</si>
  <si>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</si>
  <si>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</si>
  <si>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</si>
  <si>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</si>
  <si>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</si>
  <si>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</si>
  <si>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</si>
  <si>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</si>
  <si>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</si>
  <si>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</si>
  <si>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</si>
  <si>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</si>
  <si>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</si>
  <si>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</si>
  <si>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</si>
  <si>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</si>
  <si>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</si>
  <si>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</si>
  <si>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</si>
  <si>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</si>
  <si>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</si>
  <si>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</si>
  <si>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</si>
  <si>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</si>
  <si>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</si>
  <si>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</si>
  <si>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</si>
  <si>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</si>
  <si>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</si>
  <si>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</si>
  <si>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</si>
  <si>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</si>
  <si>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</si>
  <si>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</si>
  <si>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</si>
  <si>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</si>
  <si>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</si>
  <si>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</si>
  <si>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</si>
  <si>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</si>
  <si>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</si>
  <si>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</si>
  <si>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</si>
  <si>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</si>
  <si>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</si>
  <si>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</si>
  <si>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</si>
  <si>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</si>
  <si>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</si>
  <si>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</si>
  <si>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</si>
  <si>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</si>
  <si>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</si>
  <si>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</si>
  <si>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</si>
  <si>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</si>
  <si>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</si>
  <si>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</si>
  <si>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</si>
  <si>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</si>
  <si>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</si>
  <si>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</si>
  <si>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</si>
  <si>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</si>
  <si>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</si>
  <si>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</si>
  <si>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</si>
  <si>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</si>
  <si>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</si>
  <si>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</si>
  <si>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</si>
  <si>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</si>
  <si>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</si>
  <si>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</si>
  <si>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</si>
  <si>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</si>
  <si>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</si>
  <si>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</si>
  <si>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</si>
  <si>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</si>
  <si>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</si>
  <si>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</si>
  <si>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</si>
  <si>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</si>
  <si>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</si>
  <si>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</si>
  <si>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</si>
  <si>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</si>
  <si>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</si>
  <si>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</si>
  <si>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</si>
  <si>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</si>
  <si>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</si>
  <si>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</si>
  <si>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</si>
  <si>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</si>
  <si>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</si>
  <si>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</si>
  <si>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</si>
  <si>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</si>
  <si>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</si>
  <si>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</si>
  <si>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</si>
  <si>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</si>
  <si>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</si>
  <si>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</si>
  <si>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</si>
  <si>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</si>
  <si>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</si>
  <si>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</si>
  <si>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</si>
  <si>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</si>
  <si>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</si>
  <si>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</si>
  <si>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</si>
  <si>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</si>
  <si>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</si>
  <si>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</si>
  <si>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</si>
  <si>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</si>
  <si>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</si>
  <si>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</si>
  <si>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</si>
  <si>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stranice pod nagibom, ki ga določi geomehanik (max. 80st.), s selekcioniranjem materiala iz izkopa, z odmetom min. 1m od roba izkopa ali z odvozom na začasno deponijo, z ročnim planiranjem dna, točnos +/- 3cm, -zemlja III. in IV. kategorije.</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</si>
  <si>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</si>
  <si>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</si>
  <si>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</si>
  <si>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</si>
  <si>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</si>
  <si>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</si>
  <si>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</si>
  <si>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</si>
  <si>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</si>
  <si>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</si>
  <si>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</si>
  <si>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</si>
  <si>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</si>
  <si>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</si>
  <si>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</si>
  <si>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</si>
  <si>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</si>
  <si>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</si>
  <si>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</si>
  <si>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</si>
  <si>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</si>
  <si>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</si>
  <si>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</si>
  <si>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</si>
  <si>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</si>
  <si>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</si>
  <si>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</si>
  <si>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</si>
  <si>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</si>
  <si>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</si>
  <si>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</si>
  <si>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</si>
  <si>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</si>
  <si>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</si>
  <si>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</si>
  <si>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</si>
  <si>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OPOMBA:</t>
  </si>
  <si>
    <t>Fazonski kosi (T kosi, kolena itd.) so predvideni iz DLTŽ (duktilna nodularna litina) in so zajeti v drugi postavki!</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</si>
  <si>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</si>
  <si>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</si>
  <si>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</si>
  <si>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</si>
  <si>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</si>
  <si>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LETEČA PRIROBNICA S PRIROBIČNO VARILNO PUŠO NP16 IN ELEKTROVARILNO SPOJKO</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</si>
  <si>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</si>
  <si>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</si>
  <si>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</si>
  <si>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</si>
  <si>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</si>
  <si>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</si>
  <si>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</si>
  <si>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</si>
  <si>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</si>
  <si>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</si>
  <si>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</si>
  <si>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</si>
  <si>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</si>
  <si>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</si>
  <si>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</si>
  <si>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</si>
  <si>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</si>
  <si>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</si>
  <si>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</si>
  <si>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</si>
  <si>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</si>
  <si>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</si>
  <si>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</si>
  <si>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</si>
  <si>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</si>
  <si>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</si>
  <si>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</si>
  <si>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</si>
  <si>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</si>
  <si>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</si>
  <si>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</si>
  <si>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</si>
  <si>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</si>
  <si>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</si>
  <si>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</si>
  <si>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</si>
  <si>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</si>
  <si>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</si>
  <si>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</si>
  <si>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</si>
  <si>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</si>
  <si>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</si>
  <si>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</si>
  <si>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</si>
  <si>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</si>
  <si>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</si>
  <si>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</si>
  <si>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</si>
  <si>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</si>
  <si>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</si>
  <si>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</si>
  <si>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</si>
  <si>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</si>
  <si>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</si>
  <si>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</si>
  <si>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</si>
  <si>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</si>
  <si>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</si>
  <si>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</si>
  <si>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</si>
  <si>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</si>
  <si>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</si>
  <si>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</si>
  <si>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</si>
  <si>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</si>
  <si>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</si>
  <si>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</si>
  <si>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</si>
  <si>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</si>
  <si>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</si>
  <si>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</si>
  <si>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</si>
  <si>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</si>
  <si>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</si>
  <si>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</si>
  <si>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</si>
  <si>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</si>
  <si>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</si>
  <si>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</si>
  <si>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</si>
  <si>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</si>
  <si>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</si>
  <si>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</si>
  <si>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</si>
  <si>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</si>
  <si>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</si>
  <si>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</si>
  <si>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</si>
  <si>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</si>
  <si>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</si>
  <si>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</si>
  <si>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</si>
  <si>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</si>
  <si>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</si>
  <si>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</si>
  <si>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</si>
  <si>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</si>
  <si>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</si>
  <si>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</si>
  <si>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</si>
  <si>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</si>
  <si>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</si>
  <si>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</si>
  <si>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</si>
  <si>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</si>
  <si>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</si>
  <si>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</si>
  <si>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</si>
  <si>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</si>
  <si>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</si>
  <si>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</si>
  <si>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</si>
  <si>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</si>
  <si>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</si>
  <si>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</si>
  <si>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</si>
  <si>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</si>
  <si>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</si>
  <si>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</si>
  <si>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</si>
  <si>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</si>
  <si>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</si>
  <si>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</si>
  <si>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</si>
  <si>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</si>
  <si>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</si>
  <si>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</si>
  <si>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</si>
  <si>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</si>
  <si>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</si>
  <si>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</si>
  <si>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</si>
  <si>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</si>
  <si>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</si>
  <si>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</si>
  <si>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</si>
  <si>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</si>
  <si>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</si>
  <si>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</si>
  <si>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</si>
  <si>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</si>
  <si>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</si>
  <si>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</si>
  <si>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</si>
  <si>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</si>
  <si>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</si>
  <si>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</si>
  <si>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</si>
  <si>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</si>
  <si>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</si>
  <si>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</si>
  <si>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</si>
  <si>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</si>
  <si>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</si>
  <si>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</si>
  <si>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</si>
  <si>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</si>
  <si>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</si>
  <si>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</si>
  <si>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</si>
  <si>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</si>
  <si>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</si>
  <si>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</si>
  <si>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</si>
  <si>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</si>
  <si>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</si>
  <si>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</si>
  <si>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</si>
  <si>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</si>
  <si>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</si>
  <si>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</si>
  <si>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</si>
  <si>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</si>
  <si>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</si>
  <si>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</si>
  <si>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</si>
  <si>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</si>
  <si>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</si>
  <si>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</si>
  <si>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</si>
  <si>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</si>
  <si>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</si>
  <si>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</si>
  <si>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</si>
  <si>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</si>
  <si>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</si>
  <si>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</si>
  <si>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</si>
  <si>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</si>
  <si>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</si>
  <si>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</si>
  <si>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</si>
  <si>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</si>
  <si>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</si>
  <si>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</si>
  <si>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</si>
  <si>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</si>
  <si>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</si>
  <si>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</si>
  <si>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</si>
  <si>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</si>
  <si>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</si>
  <si>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</si>
  <si>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</si>
  <si>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</si>
  <si>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</si>
  <si>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</si>
  <si>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</si>
  <si>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</si>
  <si>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</si>
  <si>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</si>
  <si>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</si>
  <si>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</si>
  <si>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</si>
  <si>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</si>
  <si>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</si>
  <si>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</si>
  <si>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</si>
  <si>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</si>
  <si>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</si>
  <si>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</si>
  <si>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</si>
  <si>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</si>
  <si>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</si>
  <si>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</si>
  <si>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</si>
  <si>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</si>
  <si>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</si>
  <si>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</si>
  <si>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</si>
  <si>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</si>
  <si>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</si>
  <si>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</si>
  <si>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</si>
  <si>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</si>
  <si>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</si>
  <si>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</si>
  <si>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</si>
  <si>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</si>
  <si>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</si>
  <si>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</si>
  <si>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</si>
  <si>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</si>
  <si>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</si>
  <si>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</si>
  <si>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</si>
  <si>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</si>
  <si>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</si>
  <si>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</si>
  <si>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</si>
  <si>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</si>
  <si>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</si>
  <si>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</si>
  <si>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</si>
  <si>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</si>
  <si>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</si>
  <si>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</si>
  <si>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</si>
  <si>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</si>
  <si>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</si>
  <si>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</si>
  <si>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</si>
  <si>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</si>
  <si>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</si>
  <si>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</si>
  <si>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</si>
  <si>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</si>
  <si>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</si>
  <si>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</si>
  <si>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</si>
  <si>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</si>
  <si>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</si>
  <si>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</si>
  <si>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</si>
  <si>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</si>
  <si>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</si>
  <si>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</si>
  <si>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</si>
  <si>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</si>
  <si>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</si>
  <si>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</si>
  <si>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</si>
  <si>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</si>
  <si>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</si>
  <si>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</si>
  <si>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</si>
  <si>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</si>
  <si>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</si>
  <si>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</si>
  <si>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</si>
  <si>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</si>
  <si>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</si>
  <si>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</si>
  <si>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</si>
  <si>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</si>
  <si>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</si>
  <si>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</si>
  <si>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</si>
  <si>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</si>
  <si>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</si>
  <si>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</si>
  <si>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</si>
  <si>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</si>
  <si>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</si>
  <si>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</si>
  <si>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</si>
  <si>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</si>
  <si>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</si>
  <si>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</si>
  <si>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</si>
  <si>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</si>
  <si>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</si>
  <si>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</si>
  <si>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</si>
  <si>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</si>
  <si>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</si>
  <si>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</si>
  <si>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</si>
  <si>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</si>
  <si>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</si>
  <si>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</si>
  <si>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</si>
  <si>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</si>
  <si>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</si>
  <si>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</si>
  <si>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</si>
  <si>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</si>
  <si>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</si>
  <si>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</si>
  <si>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</si>
  <si>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</si>
  <si>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</si>
  <si>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</si>
  <si>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</si>
  <si>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</si>
  <si>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</si>
  <si>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</si>
  <si>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</si>
  <si>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</si>
  <si>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</si>
  <si>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</si>
  <si>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</si>
  <si>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</si>
  <si>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</si>
  <si>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</si>
  <si>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</si>
  <si>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</si>
  <si>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</si>
  <si>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</si>
  <si>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</si>
  <si>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</si>
  <si>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</si>
  <si>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</si>
  <si>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</si>
  <si>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</si>
  <si>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</si>
  <si>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</si>
  <si>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</si>
  <si>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</si>
  <si>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</si>
  <si>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</si>
  <si>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</si>
  <si>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</si>
  <si>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</si>
  <si>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</si>
  <si>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</si>
  <si>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</si>
  <si>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</si>
  <si>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</si>
  <si>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</si>
  <si>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</si>
  <si>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</si>
  <si>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</si>
  <si>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</si>
  <si>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</si>
  <si>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</si>
  <si>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</si>
  <si>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</si>
  <si>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</si>
  <si>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</si>
  <si>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</si>
  <si>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</si>
  <si>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</si>
  <si>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</si>
  <si>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</si>
  <si>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</si>
  <si>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</si>
  <si>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</si>
  <si>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</si>
  <si>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</si>
  <si>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</si>
  <si>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</si>
  <si>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</si>
  <si>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</si>
  <si>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</si>
  <si>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</si>
  <si>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</si>
  <si>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</si>
  <si>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</si>
  <si>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</si>
  <si>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</si>
  <si>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</si>
  <si>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</si>
  <si>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</si>
  <si>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</si>
  <si>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</si>
  <si>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</si>
  <si>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</si>
  <si>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</si>
  <si>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</si>
  <si>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</si>
  <si>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</si>
  <si>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</si>
  <si>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</si>
  <si>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</si>
  <si>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</si>
  <si>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</si>
  <si>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</si>
  <si>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</si>
  <si>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</si>
  <si>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</si>
  <si>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</si>
  <si>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</si>
  <si>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</si>
  <si>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</si>
  <si>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</si>
  <si>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</si>
  <si>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</si>
  <si>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</si>
  <si>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</si>
  <si>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</si>
  <si>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</si>
  <si>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</si>
  <si>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</si>
  <si>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</si>
  <si>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</si>
  <si>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</si>
  <si>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</si>
  <si>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</si>
  <si>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</si>
  <si>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</si>
  <si>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</si>
  <si>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</si>
  <si>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</si>
  <si>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</si>
  <si>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</si>
  <si>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</si>
  <si>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</si>
  <si>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</si>
  <si>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</si>
  <si>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</si>
  <si>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</si>
  <si>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</si>
  <si>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</si>
  <si>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</si>
  <si>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</si>
  <si>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</si>
  <si>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</si>
  <si>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</si>
  <si>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</si>
  <si>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</si>
  <si>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</si>
  <si>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</si>
  <si>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</si>
  <si>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</si>
  <si>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</si>
  <si>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</si>
  <si>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</si>
  <si>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</si>
  <si>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</si>
  <si>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</si>
  <si>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</si>
  <si>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</si>
  <si>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</si>
  <si>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</si>
  <si>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</si>
  <si>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</si>
  <si>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</si>
  <si>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</si>
  <si>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</si>
  <si>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</si>
  <si>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</si>
  <si>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</si>
  <si>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</si>
  <si>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</si>
  <si>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</si>
  <si>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</si>
  <si>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</si>
  <si>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</si>
  <si>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</si>
  <si>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</si>
  <si>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</si>
  <si>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</si>
  <si>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</si>
  <si>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</si>
  <si>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</si>
  <si>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</si>
  <si>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</si>
  <si>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</si>
  <si>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</si>
  <si>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</si>
  <si>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</si>
  <si>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</si>
  <si>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</si>
  <si>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</si>
  <si>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</si>
  <si>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</si>
  <si>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</si>
  <si>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</si>
  <si>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</si>
  <si>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</si>
  <si>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</si>
  <si>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</si>
  <si>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</si>
  <si>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</si>
  <si>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</si>
  <si>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</si>
  <si>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</si>
  <si>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</si>
  <si>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</si>
  <si>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</si>
  <si>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</si>
  <si>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</si>
  <si>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</si>
  <si>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</si>
  <si>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</si>
  <si>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</si>
  <si>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</si>
  <si>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</si>
  <si>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</si>
  <si>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</si>
  <si>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</si>
  <si>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</si>
  <si>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</si>
  <si>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</si>
  <si>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</si>
  <si>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</si>
  <si>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</si>
  <si>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</si>
  <si>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</si>
  <si>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</si>
  <si>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</si>
  <si>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</si>
  <si>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</si>
  <si>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</si>
  <si>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</si>
  <si>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</si>
  <si>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</si>
  <si>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</si>
  <si>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</si>
  <si>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</si>
  <si>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</si>
  <si>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</si>
  <si>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</si>
  <si>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</si>
  <si>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</si>
  <si>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</si>
  <si>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</si>
  <si>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</si>
  <si>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</si>
  <si>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</si>
  <si>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</si>
  <si>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</si>
  <si>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</si>
  <si>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</si>
  <si>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</si>
  <si>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</si>
  <si>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</si>
  <si>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</si>
  <si>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</si>
  <si>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</si>
  <si>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</si>
  <si>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</si>
  <si>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</si>
  <si>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</si>
  <si>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</si>
  <si>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</si>
  <si>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</si>
  <si>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</si>
  <si>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</si>
  <si>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</si>
  <si>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</si>
  <si>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</si>
  <si>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</si>
  <si>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</si>
  <si>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</si>
  <si>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</si>
  <si>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</si>
  <si>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</si>
  <si>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</si>
  <si>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</si>
  <si>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</si>
  <si>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</si>
  <si>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</si>
  <si>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</si>
  <si>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</si>
  <si>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</si>
  <si>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</si>
  <si>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</si>
  <si>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</si>
  <si>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</si>
  <si>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</si>
  <si>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</si>
  <si>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</si>
  <si>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</si>
  <si>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</si>
  <si>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</si>
  <si>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</si>
  <si>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</si>
  <si>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</si>
  <si>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</si>
  <si>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</si>
  <si>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</si>
  <si>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</si>
  <si>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</si>
  <si>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</si>
  <si>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</si>
  <si>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</si>
  <si>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</si>
  <si>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</si>
  <si>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</si>
  <si>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</si>
  <si>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</si>
  <si>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</si>
  <si>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</si>
  <si>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</si>
  <si>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</si>
  <si>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</si>
  <si>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</si>
  <si>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</si>
  <si>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</si>
  <si>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</si>
  <si>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</si>
  <si>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</si>
  <si>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</si>
  <si>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</si>
  <si>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</si>
  <si>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</si>
  <si>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</si>
  <si>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</si>
  <si>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</si>
  <si>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</si>
  <si>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</si>
  <si>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</si>
  <si>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</si>
  <si>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</si>
  <si>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</si>
  <si>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</si>
  <si>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</si>
  <si>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</si>
  <si>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</si>
  <si>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</si>
  <si>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</si>
  <si>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</si>
  <si>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</si>
  <si>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</si>
  <si>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</si>
  <si>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</si>
  <si>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</si>
  <si>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</si>
  <si>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</si>
  <si>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</si>
  <si>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</si>
  <si>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</si>
  <si>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</si>
  <si>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</si>
  <si>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</si>
  <si>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</si>
  <si>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</si>
  <si>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</si>
  <si>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</si>
  <si>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</si>
  <si>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</si>
  <si>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</si>
  <si>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</si>
  <si>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</si>
  <si>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</si>
  <si>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</si>
  <si>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</si>
  <si>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</si>
  <si>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</si>
  <si>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</si>
  <si>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</si>
  <si>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</si>
  <si>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</si>
  <si>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</si>
  <si>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</si>
  <si>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</si>
  <si>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</si>
  <si>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</si>
  <si>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</si>
  <si>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</si>
  <si>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</si>
  <si>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</si>
  <si>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</si>
  <si>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</si>
  <si>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</si>
  <si>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</si>
  <si>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</si>
  <si>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</si>
  <si>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</si>
  <si>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</si>
  <si>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</si>
  <si>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</si>
  <si>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</si>
  <si>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</si>
  <si>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</si>
  <si>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</si>
  <si>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</si>
  <si>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</si>
  <si>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</si>
  <si>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</si>
  <si>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</si>
  <si>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</si>
  <si>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</si>
  <si>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</si>
  <si>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</si>
  <si>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</si>
  <si>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</si>
  <si>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</si>
  <si>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</si>
  <si>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</si>
  <si>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</si>
  <si>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</si>
  <si>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</si>
  <si>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</si>
  <si>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</si>
  <si>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</si>
  <si>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</si>
  <si>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</si>
  <si>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</si>
  <si>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</si>
  <si>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</si>
  <si>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</si>
  <si>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</si>
  <si>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</si>
  <si>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</si>
  <si>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</si>
  <si>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</si>
  <si>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</si>
  <si>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</si>
  <si>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</si>
  <si>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</si>
  <si>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</si>
  <si>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</si>
  <si>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</si>
  <si>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</si>
  <si>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</si>
  <si>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</si>
  <si>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</si>
  <si>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</si>
  <si>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</si>
  <si>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</si>
  <si>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</si>
  <si>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</si>
  <si>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</si>
  <si>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</si>
  <si>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</si>
  <si>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</si>
  <si>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</si>
  <si>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</si>
  <si>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</si>
  <si>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</si>
  <si>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</si>
  <si>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</si>
  <si>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</si>
  <si>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</si>
  <si>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</si>
  <si>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</si>
  <si>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</si>
  <si>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</si>
  <si>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</si>
  <si>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</si>
  <si>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</si>
  <si>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</si>
  <si>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</si>
  <si>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</si>
  <si>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</si>
  <si>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</si>
  <si>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</si>
  <si>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</si>
  <si>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</si>
  <si>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</si>
  <si>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</si>
  <si>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</si>
  <si>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</si>
  <si>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</si>
  <si>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</si>
  <si>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</si>
  <si>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</si>
  <si>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</si>
  <si>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</si>
  <si>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</si>
  <si>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</si>
  <si>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</si>
  <si>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</si>
  <si>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</si>
  <si>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</si>
  <si>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</si>
  <si>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</si>
  <si>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</si>
  <si>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</si>
  <si>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</si>
  <si>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</si>
  <si>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</si>
  <si>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</si>
  <si>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</si>
  <si>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</si>
  <si>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</si>
  <si>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</si>
  <si>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</si>
  <si>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</si>
  <si>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</si>
  <si>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Complete with all adaptations and tamping. All material is new.</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</si>
  <si>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</si>
  <si>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</si>
  <si>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</si>
  <si>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</si>
  <si>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</si>
  <si>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</si>
  <si>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</si>
  <si>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</si>
  <si>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</si>
  <si>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</si>
  <si>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</si>
  <si>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</si>
  <si>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</si>
  <si>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</si>
  <si>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</si>
  <si>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</si>
  <si>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</si>
  <si>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</si>
  <si>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</si>
  <si>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</si>
  <si>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</si>
  <si>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</si>
  <si>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</si>
  <si>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</si>
  <si>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</si>
  <si>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</si>
  <si>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</si>
  <si>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</si>
  <si>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</si>
  <si>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</si>
  <si>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</si>
  <si>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</si>
  <si>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</si>
  <si>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</si>
  <si>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</si>
  <si>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</si>
  <si>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</si>
  <si>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</si>
  <si>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</si>
  <si>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</si>
  <si>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</si>
  <si>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</si>
  <si>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</si>
  <si>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</si>
  <si>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</si>
  <si>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</si>
  <si>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</si>
  <si>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</si>
  <si>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</si>
  <si>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</si>
  <si>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</si>
  <si>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</si>
  <si>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</si>
  <si>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</si>
  <si>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</si>
  <si>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</si>
  <si>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</si>
  <si>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</si>
  <si>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</si>
  <si>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</si>
  <si>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</si>
  <si>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</si>
  <si>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</si>
  <si>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</si>
  <si>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</si>
  <si>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</si>
  <si>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</si>
  <si>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</si>
  <si>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</si>
  <si>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</si>
  <si>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</si>
  <si>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</si>
  <si>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</si>
  <si>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</si>
  <si>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</si>
  <si>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</si>
  <si>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</si>
  <si>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</si>
  <si>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</si>
  <si>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</si>
  <si>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</si>
  <si>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</si>
  <si>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</si>
  <si>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</si>
  <si>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</si>
  <si>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</si>
  <si>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</si>
  <si>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</si>
  <si>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</si>
  <si>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</si>
  <si>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</si>
  <si>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</si>
  <si>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</si>
  <si>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</si>
  <si>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</si>
  <si>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</si>
  <si>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</si>
  <si>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</si>
  <si>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</si>
  <si>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</si>
  <si>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</si>
  <si>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</si>
  <si>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</si>
  <si>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</si>
  <si>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</si>
  <si>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</si>
  <si>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</si>
  <si>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</si>
  <si>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</si>
  <si>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</si>
  <si>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</si>
  <si>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</si>
  <si>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</si>
  <si>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</si>
  <si>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</si>
  <si>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</si>
  <si>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</si>
  <si>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</si>
  <si>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</si>
  <si>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</si>
  <si>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</si>
  <si>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</si>
  <si>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</si>
  <si>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</si>
  <si>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</si>
  <si>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</si>
  <si>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</si>
  <si>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</si>
  <si>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</si>
  <si>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</si>
  <si>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</si>
  <si>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</si>
  <si>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</si>
  <si>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</si>
  <si>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</si>
  <si>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</si>
  <si>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</si>
  <si>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</si>
  <si>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</si>
  <si>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</si>
  <si>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</si>
  <si>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</si>
  <si>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</si>
  <si>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</si>
  <si>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</si>
  <si>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</si>
  <si>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</si>
  <si>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</si>
  <si>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</si>
  <si>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</si>
  <si>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</si>
  <si>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</si>
  <si>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</si>
  <si>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</si>
  <si>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</si>
  <si>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</si>
  <si>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</si>
  <si>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</si>
  <si>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</si>
  <si>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</si>
  <si>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</si>
  <si>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</si>
  <si>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</si>
  <si>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</si>
  <si>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</si>
  <si>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</si>
  <si>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</si>
  <si>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shaped pieces made of nodular cast iron GGG 400 in accordance with SIST EN 545:2010, PN=10 bar, with standard couplings 'STD', externally and internally protected against corrosion, complete with gaskets.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</si>
  <si>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</si>
  <si>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</si>
  <si>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</si>
  <si>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</si>
  <si>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</si>
  <si>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</si>
  <si>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</si>
  <si>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</si>
  <si>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</si>
  <si>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</si>
  <si>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</si>
  <si>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</si>
  <si>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</si>
  <si>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</si>
  <si>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</si>
  <si>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</si>
  <si>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</si>
  <si>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</si>
  <si>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</si>
  <si>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</si>
  <si>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</si>
  <si>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</si>
  <si>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</si>
  <si>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</si>
  <si>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</si>
  <si>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</si>
  <si>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</si>
  <si>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</si>
  <si>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</si>
  <si>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</si>
  <si>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</si>
  <si>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</si>
  <si>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</si>
  <si>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</si>
  <si>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</si>
  <si>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</si>
  <si>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</si>
  <si>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</si>
  <si>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</si>
  <si>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</si>
  <si>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</si>
  <si>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</si>
  <si>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</si>
  <si>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</si>
  <si>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</si>
  <si>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</si>
  <si>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</si>
  <si>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</si>
  <si>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</si>
  <si>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</si>
  <si>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</si>
  <si>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</si>
  <si>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</si>
  <si>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</si>
  <si>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</si>
  <si>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</si>
  <si>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</si>
  <si>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</si>
  <si>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</si>
  <si>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</si>
  <si>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</si>
  <si>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</si>
  <si>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</si>
  <si>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</si>
  <si>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</si>
  <si>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</si>
  <si>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</si>
  <si>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</si>
  <si>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</si>
  <si>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</si>
  <si>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</si>
  <si>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</si>
  <si>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</si>
  <si>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</si>
  <si>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</si>
  <si>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</si>
  <si>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</si>
  <si>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</si>
  <si>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</si>
  <si>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</si>
  <si>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</si>
  <si>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</si>
  <si>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</si>
  <si>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</si>
  <si>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</si>
  <si>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</si>
  <si>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</si>
  <si>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</si>
  <si>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</si>
  <si>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</si>
  <si>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</si>
  <si>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</si>
  <si>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</si>
  <si>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</si>
  <si>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</si>
  <si>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</si>
  <si>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</si>
  <si>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</si>
  <si>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</si>
  <si>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</si>
  <si>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</si>
  <si>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</si>
  <si>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</si>
  <si>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</si>
  <si>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</si>
  <si>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</si>
  <si>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</si>
  <si>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</si>
  <si>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</si>
  <si>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</si>
  <si>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</si>
  <si>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</si>
  <si>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</si>
  <si>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</si>
  <si>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</si>
  <si>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</si>
  <si>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</si>
  <si>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</si>
  <si>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</si>
  <si>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</si>
  <si>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</si>
  <si>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</si>
  <si>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</si>
  <si>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</si>
  <si>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</si>
  <si>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</si>
  <si>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</si>
  <si>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</si>
  <si>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</si>
  <si>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</si>
  <si>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</si>
  <si>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</si>
  <si>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</si>
  <si>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</si>
  <si>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</si>
  <si>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</si>
  <si>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</si>
  <si>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</si>
  <si>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</si>
  <si>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</si>
  <si>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</si>
  <si>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</si>
  <si>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</si>
  <si>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</si>
  <si>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</si>
  <si>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</si>
  <si>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</si>
  <si>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</si>
  <si>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</si>
  <si>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</si>
  <si>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</si>
  <si>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</si>
  <si>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</si>
  <si>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</si>
  <si>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</si>
  <si>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</si>
  <si>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</si>
  <si>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</si>
  <si>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</si>
  <si>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</si>
  <si>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</si>
  <si>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</si>
  <si>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</si>
  <si>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</si>
  <si>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</si>
  <si>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</si>
  <si>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</si>
  <si>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</si>
  <si>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</si>
  <si>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</si>
  <si>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</si>
  <si>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</si>
  <si>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</si>
  <si>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</si>
  <si>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</si>
  <si>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</si>
  <si>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</si>
  <si>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</si>
  <si>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</si>
  <si>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</si>
  <si>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</si>
  <si>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</si>
  <si>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</si>
  <si>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</si>
  <si>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</si>
  <si>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</si>
  <si>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</si>
  <si>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</si>
  <si>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</si>
  <si>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</si>
  <si>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</si>
  <si>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</si>
  <si>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</si>
  <si>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</si>
  <si>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</si>
  <si>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</si>
  <si>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</si>
  <si>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</si>
  <si>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</si>
  <si>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</si>
  <si>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</si>
  <si>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</si>
  <si>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</si>
  <si>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</si>
  <si>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</si>
  <si>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</si>
  <si>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</si>
  <si>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</si>
  <si>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</si>
  <si>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</si>
  <si>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</si>
  <si>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</si>
  <si>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</si>
  <si>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</si>
  <si>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</si>
  <si>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</si>
  <si>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</si>
  <si>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</si>
  <si>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</si>
  <si>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</si>
  <si>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</si>
  <si>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</si>
  <si>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</si>
  <si>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</si>
  <si>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</si>
  <si>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</si>
  <si>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</si>
  <si>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</si>
  <si>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</si>
  <si>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</si>
  <si>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</si>
  <si>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</si>
  <si>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</si>
  <si>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</si>
  <si>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</si>
  <si>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</si>
  <si>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</si>
  <si>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</si>
  <si>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</si>
  <si>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</si>
  <si>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</si>
  <si>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</si>
  <si>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</si>
  <si>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</si>
  <si>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</si>
  <si>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</si>
  <si>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</si>
  <si>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</si>
  <si>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</si>
  <si>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</si>
  <si>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</si>
  <si>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</si>
  <si>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</si>
  <si>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</si>
  <si>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</si>
  <si>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</si>
  <si>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</si>
  <si>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</si>
  <si>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</si>
  <si>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</si>
  <si>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</si>
  <si>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</si>
  <si>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</si>
  <si>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</si>
  <si>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</si>
  <si>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</si>
  <si>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</si>
  <si>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</si>
  <si>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</si>
  <si>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</si>
  <si>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</si>
  <si>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</si>
  <si>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</si>
  <si>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</si>
  <si>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</si>
  <si>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</si>
  <si>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</si>
  <si>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</si>
  <si>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</si>
  <si>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</si>
  <si>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</si>
  <si>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</si>
  <si>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</si>
  <si>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</si>
  <si>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</si>
  <si>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</si>
  <si>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</si>
  <si>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</si>
  <si>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</si>
  <si>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</si>
  <si>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</si>
  <si>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</si>
  <si>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</si>
  <si>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</si>
  <si>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</si>
  <si>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</si>
  <si>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</si>
  <si>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</si>
  <si>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</si>
  <si>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</si>
  <si>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</si>
  <si>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</si>
  <si>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</si>
  <si>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</si>
  <si>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</si>
  <si>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</si>
  <si>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</si>
  <si>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</si>
  <si>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</si>
  <si>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</si>
  <si>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</si>
  <si>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</si>
  <si>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</si>
  <si>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</si>
  <si>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</si>
  <si>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</si>
  <si>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</si>
  <si>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</si>
  <si>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</si>
  <si>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</si>
  <si>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</si>
  <si>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</si>
  <si>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</si>
  <si>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</si>
  <si>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</si>
  <si>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</si>
  <si>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</si>
  <si>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</si>
  <si>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</si>
  <si>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</si>
  <si>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</si>
  <si>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</si>
  <si>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</si>
  <si>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</si>
  <si>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</si>
  <si>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</si>
  <si>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</si>
  <si>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</si>
  <si>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</si>
  <si>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</si>
  <si>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</si>
  <si>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</si>
  <si>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</si>
  <si>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</si>
  <si>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</si>
  <si>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</si>
  <si>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</si>
  <si>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</si>
  <si>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</si>
  <si>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</si>
  <si>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</si>
  <si>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</si>
  <si>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</si>
  <si>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</si>
  <si>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</si>
  <si>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</si>
  <si>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</si>
  <si>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</si>
  <si>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</si>
  <si>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</si>
  <si>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</si>
  <si>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</si>
  <si>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</si>
  <si>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</si>
  <si>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</si>
  <si>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</si>
  <si>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</si>
  <si>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</si>
  <si>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</si>
  <si>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</si>
  <si>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</si>
  <si>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</si>
  <si>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</si>
  <si>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</si>
  <si>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</si>
  <si>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</si>
  <si>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</si>
  <si>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</si>
  <si>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</si>
  <si>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</si>
  <si>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</si>
  <si>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</si>
  <si>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</si>
  <si>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</si>
  <si>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</si>
  <si>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</si>
  <si>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</si>
  <si>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</si>
  <si>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</si>
  <si>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</si>
  <si>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</si>
  <si>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</si>
  <si>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</si>
  <si>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</si>
  <si>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</si>
  <si>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</si>
  <si>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</si>
  <si>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</si>
  <si>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</si>
  <si>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</si>
  <si>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</si>
  <si>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</si>
  <si>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</si>
  <si>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</si>
  <si>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</si>
  <si>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</si>
  <si>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</si>
  <si>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</si>
  <si>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</si>
  <si>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</si>
  <si>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</si>
  <si>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02.1.3</t>
  </si>
  <si>
    <t>02.2.3</t>
  </si>
  <si>
    <t>02.4.3</t>
  </si>
  <si>
    <t>02.3.3</t>
  </si>
  <si>
    <t>02.6.3</t>
  </si>
  <si>
    <t>montaža</t>
  </si>
  <si>
    <t>installation</t>
  </si>
  <si>
    <t>02.8.2</t>
  </si>
  <si>
    <t>02.8.3</t>
  </si>
  <si>
    <t>02.9.2</t>
  </si>
  <si>
    <t>02.9.3.</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</si>
  <si>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</si>
  <si>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</si>
  <si>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</si>
  <si>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</si>
  <si>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26; (avans)</t>
  </si>
  <si>
    <t>Izdelava montažni prečniki z adhezijskim  prednapetjem (POZ 200, 201, 202), izdelani v dveh fazah betoniranja - označeno v armaturnem načrtu,  kom 19;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</si>
  <si>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</si>
  <si>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</si>
  <si>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</si>
  <si>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</si>
  <si>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</si>
  <si>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</si>
  <si>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</si>
  <si>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</si>
  <si>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</si>
  <si>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</si>
  <si>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</si>
  <si>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</si>
  <si>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</si>
  <si>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</si>
  <si>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</si>
  <si>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</si>
  <si>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</si>
  <si>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</si>
  <si>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</si>
  <si>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</si>
  <si>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</si>
  <si>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</si>
  <si>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</si>
  <si>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</si>
  <si>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</si>
  <si>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</si>
  <si>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</si>
  <si>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</si>
  <si>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</si>
  <si>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</si>
  <si>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</si>
  <si>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</si>
  <si>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</si>
  <si>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</si>
  <si>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</si>
  <si>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</si>
  <si>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</si>
  <si>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</si>
  <si>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</si>
  <si>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</si>
  <si>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</si>
  <si>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</si>
  <si>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</si>
  <si>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</si>
  <si>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</si>
  <si>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</si>
  <si>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</si>
  <si>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</si>
  <si>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</si>
  <si>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</si>
  <si>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</si>
  <si>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</si>
  <si>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</si>
  <si>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</si>
  <si>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</si>
  <si>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</si>
  <si>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</si>
  <si>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</si>
  <si>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</si>
  <si>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</si>
  <si>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</si>
  <si>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</si>
  <si>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</si>
  <si>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</si>
  <si>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</si>
  <si>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</si>
  <si>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</si>
  <si>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</si>
  <si>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</si>
  <si>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</si>
  <si>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</si>
  <si>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</si>
  <si>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</si>
  <si>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</si>
  <si>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</si>
  <si>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</si>
  <si>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</si>
  <si>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</si>
  <si>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</si>
  <si>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</si>
  <si>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</si>
  <si>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</si>
  <si>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</si>
  <si>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</si>
  <si>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</si>
  <si>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</si>
  <si>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</si>
  <si>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</si>
  <si>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</si>
  <si>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</si>
  <si>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</si>
  <si>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</si>
  <si>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</si>
  <si>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</si>
  <si>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</si>
  <si>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</si>
  <si>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</si>
  <si>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</si>
  <si>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</si>
  <si>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</si>
  <si>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</si>
  <si>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</si>
  <si>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</si>
  <si>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</si>
  <si>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</si>
  <si>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</si>
  <si>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</si>
  <si>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</si>
  <si>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</si>
  <si>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</si>
  <si>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</si>
  <si>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</si>
  <si>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</si>
  <si>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</si>
  <si>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</si>
  <si>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</si>
  <si>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</si>
  <si>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</si>
  <si>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</si>
  <si>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</si>
  <si>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</si>
  <si>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</si>
  <si>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</si>
  <si>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</si>
  <si>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</si>
  <si>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</si>
  <si>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</si>
  <si>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</si>
  <si>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</si>
  <si>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</si>
  <si>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</si>
  <si>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</si>
  <si>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</si>
  <si>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</si>
  <si>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</si>
  <si>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</si>
  <si>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</si>
  <si>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</si>
  <si>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</si>
  <si>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</si>
  <si>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</si>
  <si>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</si>
  <si>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</si>
  <si>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</si>
  <si>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</si>
  <si>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</si>
  <si>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</si>
  <si>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</si>
  <si>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</si>
  <si>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</si>
  <si>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</si>
  <si>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</si>
  <si>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</si>
  <si>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</si>
  <si>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</si>
  <si>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</si>
  <si>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</si>
  <si>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</si>
  <si>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</si>
  <si>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</si>
  <si>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</si>
  <si>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</si>
  <si>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</si>
  <si>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</si>
  <si>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</si>
  <si>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</si>
  <si>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</si>
  <si>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</si>
  <si>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</si>
  <si>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</si>
  <si>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</si>
  <si>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</si>
  <si>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</si>
  <si>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</si>
  <si>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</si>
  <si>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</si>
  <si>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</si>
  <si>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</si>
  <si>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</si>
  <si>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</si>
  <si>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</si>
  <si>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</si>
  <si>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</si>
  <si>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</si>
  <si>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</si>
  <si>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</si>
  <si>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</si>
  <si>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</si>
  <si>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</si>
  <si>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</si>
  <si>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</si>
  <si>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</si>
  <si>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</si>
  <si>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</si>
  <si>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</si>
  <si>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</si>
  <si>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</si>
  <si>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</si>
  <si>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</si>
  <si>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</si>
  <si>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</si>
  <si>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</si>
  <si>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</si>
  <si>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</si>
  <si>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</si>
  <si>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</si>
  <si>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</si>
  <si>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</si>
  <si>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</si>
  <si>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</si>
  <si>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</si>
  <si>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</si>
  <si>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</si>
  <si>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</si>
  <si>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</si>
  <si>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</si>
  <si>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</si>
  <si>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</si>
  <si>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</si>
  <si>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</si>
  <si>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</si>
  <si>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</si>
  <si>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</si>
  <si>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</si>
  <si>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</si>
  <si>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</si>
  <si>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</si>
  <si>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</si>
  <si>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</si>
  <si>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</si>
  <si>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</si>
  <si>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</si>
  <si>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</si>
  <si>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</si>
  <si>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</si>
  <si>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</si>
  <si>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</si>
  <si>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</si>
  <si>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</si>
  <si>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</si>
  <si>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</si>
  <si>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</si>
  <si>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</si>
  <si>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</si>
  <si>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</si>
  <si>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</si>
  <si>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</si>
  <si>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</si>
  <si>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</si>
  <si>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</si>
  <si>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</si>
  <si>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</si>
  <si>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</si>
  <si>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</si>
  <si>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</si>
  <si>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</si>
  <si>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</si>
  <si>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</si>
  <si>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</si>
  <si>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</si>
  <si>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</si>
  <si>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</si>
  <si>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</si>
  <si>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</si>
  <si>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</si>
  <si>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</si>
  <si>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</si>
  <si>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</si>
  <si>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</si>
  <si>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</si>
  <si>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</si>
  <si>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</si>
  <si>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</si>
  <si>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</si>
  <si>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</si>
  <si>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</si>
  <si>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</si>
  <si>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</si>
  <si>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</si>
  <si>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</si>
  <si>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</si>
  <si>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</si>
  <si>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</si>
  <si>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</si>
  <si>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</si>
  <si>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</si>
  <si>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</si>
  <si>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</si>
  <si>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</si>
  <si>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</si>
  <si>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</si>
  <si>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</si>
  <si>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</si>
  <si>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</si>
  <si>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</si>
  <si>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</si>
  <si>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</si>
  <si>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</si>
  <si>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</si>
  <si>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</si>
  <si>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</si>
  <si>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</si>
  <si>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</si>
  <si>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</si>
  <si>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</si>
  <si>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</si>
  <si>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</si>
  <si>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</si>
  <si>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</si>
  <si>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</si>
  <si>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</si>
  <si>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</si>
  <si>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</si>
  <si>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</si>
  <si>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</si>
  <si>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</si>
  <si>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</si>
  <si>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</si>
  <si>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</si>
  <si>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</si>
  <si>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</si>
  <si>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</si>
  <si>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</si>
  <si>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</si>
  <si>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</si>
  <si>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</si>
  <si>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</si>
  <si>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</si>
  <si>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</si>
  <si>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</si>
  <si>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</si>
  <si>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</si>
  <si>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</si>
  <si>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</si>
  <si>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</si>
  <si>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</si>
  <si>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</si>
  <si>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</si>
  <si>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</si>
  <si>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</si>
  <si>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</si>
  <si>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</si>
  <si>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</si>
  <si>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</si>
  <si>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</si>
  <si>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</si>
  <si>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</si>
  <si>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</si>
  <si>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</si>
  <si>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</si>
  <si>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</si>
  <si>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</si>
  <si>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</si>
  <si>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</si>
  <si>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</si>
  <si>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</si>
  <si>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</si>
  <si>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</si>
  <si>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</si>
  <si>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</si>
  <si>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</si>
  <si>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</si>
  <si>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</si>
  <si>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</si>
  <si>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</si>
  <si>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</si>
  <si>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</si>
  <si>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</si>
  <si>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</si>
  <si>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</si>
  <si>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</si>
  <si>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</si>
  <si>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</si>
  <si>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</si>
  <si>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</si>
  <si>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</si>
  <si>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</si>
  <si>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</si>
  <si>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</si>
  <si>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</si>
  <si>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</si>
  <si>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</si>
  <si>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</si>
  <si>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</si>
  <si>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</si>
  <si>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</si>
  <si>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</si>
  <si>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</si>
  <si>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</si>
  <si>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</si>
  <si>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</si>
  <si>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</si>
  <si>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</si>
  <si>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</si>
  <si>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</si>
  <si>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</si>
  <si>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</si>
  <si>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</si>
  <si>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</si>
  <si>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</si>
  <si>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</si>
  <si>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</si>
  <si>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</si>
  <si>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</si>
  <si>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</si>
  <si>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</si>
  <si>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</si>
  <si>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</si>
  <si>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</si>
  <si>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</si>
  <si>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</si>
  <si>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</si>
  <si>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</si>
  <si>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</si>
  <si>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</si>
  <si>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</si>
  <si>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</si>
  <si>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</si>
  <si>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</si>
  <si>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</si>
  <si>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</si>
  <si>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</si>
  <si>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</si>
  <si>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</si>
  <si>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</si>
  <si>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</si>
  <si>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</si>
  <si>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</si>
  <si>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</si>
  <si>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</si>
  <si>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</si>
  <si>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</si>
  <si>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</si>
  <si>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</si>
  <si>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</si>
  <si>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</si>
  <si>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</si>
  <si>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</si>
  <si>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</si>
  <si>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</si>
  <si>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</si>
  <si>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</si>
  <si>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</si>
  <si>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</si>
  <si>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</si>
  <si>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</si>
  <si>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</si>
  <si>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</si>
  <si>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</si>
  <si>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</si>
  <si>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</si>
  <si>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</si>
  <si>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</si>
  <si>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</si>
  <si>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</si>
  <si>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</si>
  <si>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</si>
  <si>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</si>
  <si>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</si>
  <si>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</si>
  <si>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</si>
  <si>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</si>
  <si>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</si>
  <si>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</si>
  <si>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</si>
  <si>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</si>
  <si>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</si>
  <si>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</si>
  <si>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</si>
  <si>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</si>
  <si>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</si>
  <si>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</si>
  <si>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</si>
  <si>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</si>
  <si>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</si>
  <si>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</si>
  <si>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</si>
  <si>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</si>
  <si>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</si>
  <si>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</si>
  <si>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</si>
  <si>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</si>
  <si>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</si>
  <si>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26 skupaj </t>
  </si>
  <si>
    <t xml:space="preserve">SPJIP 24 1 skupaj </t>
  </si>
  <si>
    <t xml:space="preserve">SPEET 21 skupaj </t>
  </si>
  <si>
    <t>SPJIP 2; Total, of this</t>
  </si>
  <si>
    <t>SPJIP 2; OTHER WORKS total</t>
  </si>
  <si>
    <t>SPJIP 2;  ADVANCE PAYMENT total</t>
  </si>
  <si>
    <t>SPJIP 26 total</t>
  </si>
  <si>
    <t>SPJIP 24 1 total</t>
  </si>
  <si>
    <t>SPEET 21 total</t>
  </si>
  <si>
    <t>Making a workshop drawing for the adaptation of the connection to Rail 53C for the purpose of its drivability</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</si>
  <si>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</si>
  <si>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</si>
  <si>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</si>
  <si>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</si>
  <si>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</si>
  <si>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</si>
  <si>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</si>
  <si>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</si>
  <si>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</si>
  <si>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</si>
  <si>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</si>
  <si>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</si>
  <si>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</si>
  <si>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</si>
  <si>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</si>
  <si>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</si>
  <si>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</si>
  <si>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</si>
  <si>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</si>
  <si>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</si>
  <si>
    <t>Izdelava (poz. 3000 in poz. 400),  kom 14; (avans)</t>
  </si>
  <si>
    <t>Production (poz. 3000 in poz. 400),  14 pcs; (advance payment)</t>
  </si>
  <si>
    <t>dovoz</t>
  </si>
  <si>
    <t>delivery</t>
  </si>
  <si>
    <t>Odvoz izkopnega materiala na razdaljo do 15 km; vključno s predajo pooblaščenemu prevzemniku; vključno z nakladanjem in vsemi dodatnimi stroški</t>
  </si>
  <si>
    <t>Removal of excavated material, i.e. transporting it over a distance of up to 15 km; including disposing of it at an authorized disposal site; including loading and all additional costs</t>
  </si>
  <si>
    <t>Izdelava enostranskega opaža tlačne plošče; vključno z opažem za preboje za odprtine, požiralnike, peskolove, LO, škatli za mehanizem; vključno z dobavo in vgradnjo dveh kotnikov 60/60/6 mm s sidri na zgornjih vogalih kanala za tirnice za obalna dvigala</t>
  </si>
  <si>
    <t>Production of one-sided pressure plate formwork; including formwork for through holes for hatches, gullies, sandboxes, LO, mechanism boxes; including supply and installation of two 60/60/6 mm with anchors corner pieces at the top corners of the duct for shore lift rails</t>
  </si>
  <si>
    <t>Izdelava kanala za kable dimenzije 8x30 cm (tesarska dela); vključno z dobavo in vgradnjo dveh kotnikov 80/80/4 mm  na zgornjih vogalih kanala</t>
  </si>
  <si>
    <t>Production of a cable duct measuring 8x30 cm (carpentry work); including supply and installation of two corner pieces of 80/80/4 mm on the upper corners of the duct</t>
  </si>
  <si>
    <t>Strojno vgrajevanje betona v armirane konstrukcije prereza od 0,16 do 0,3 m3/m2-m1); beton kvalitete C35/45, XC4, XF4, XS3, PV-III, Dmax=16mm, S4; plošča PL-2</t>
  </si>
  <si>
    <t>Machine installation of concrete in reinforced constructions with cross-sections from 0.16 to 0.3 m3/m2-m1); concrete quality C35/45, XC4, XF4, XS3, PV-III, Dmax=16mm, S4; plate PL-2</t>
  </si>
  <si>
    <t>Izdelava, kom 37; (avans)</t>
  </si>
  <si>
    <r>
      <t xml:space="preserve">Production,  37 pcs; </t>
    </r>
    <r>
      <rPr>
        <sz val="11"/>
        <color rgb="FF00B050"/>
        <rFont val="Franklin Gothic Book"/>
        <family val="2"/>
        <charset val="238"/>
      </rPr>
      <t>(advance payment)</t>
    </r>
  </si>
  <si>
    <t xml:space="preserve">dovoz; </t>
  </si>
  <si>
    <t xml:space="preserve">delivery; </t>
  </si>
  <si>
    <t>dovoz;</t>
  </si>
  <si>
    <t>01.17.</t>
  </si>
  <si>
    <t>Opaž prehodne plošče POZ 800</t>
  </si>
  <si>
    <t>Formwork of  tranbsition plate POZ 800</t>
  </si>
  <si>
    <t>02.22.</t>
  </si>
  <si>
    <t xml:space="preserve">Izdelava prehodne plošče POZ 800 kakovosti C30/37, XC4 XF4 XS1 XM3, PV-III v debelini 30cm, </t>
  </si>
  <si>
    <t xml:space="preserve">Production of tranbsition plate of C30/37 quality, XC4 XF4 XS1 XM3, PV-III in a thickness of 30 cm. </t>
  </si>
  <si>
    <t>Odstranitev in odvoz afalta na stalno deponijo za potrebe vgradnje novega tira, ocenjena debelina asfalta je 8 cm</t>
  </si>
  <si>
    <t>Removal and transport of asphalt to a permanent landfill for the installation of a new track, estimated thickness of the asfphalt is 8 cm</t>
  </si>
  <si>
    <t xml:space="preserve">Dobava in vgradnja LTŽ pokrova 90 x 90 cm za težki promet (letališča, pristanišča) F900 z okvirjem; jašek za katodno zaščito </t>
  </si>
  <si>
    <t>Delivery and installation of a cast iron cover 90 x 90 cm for heavy traffic (airports, ports) F900 with frame; pit for catodic protection</t>
  </si>
  <si>
    <t>Prečkanje nove kabelske kanalizacije, kapacitete 4xPVC 110mm , 8XPVC 160mm in 4XPVC 200mm , v dolžini cca 20m. Križanje kablovoda z želeniško progo se lahko izvede s prevrtanjem na globini minimalno 1,5m pod gornjim robom praga. Pri tem se vstavijo še ustrezne plastične cevi, ki se po potrebi odbajo s plastjo betonitne mase.</t>
  </si>
  <si>
    <t>Crossing of the new cable ducting, capacities 4xPVC 110mm, 8XPVC 160mm and 4XPVC 200mm, approx. 20m long. The crossing of the cable line with the railway line can be done by drilling at a depth of at least 1.5 m below the upper edge of the ties. At the same time, appropriate plastic pipes are also inserted, which, if necessary, are covered with a layer of betonite mass.</t>
  </si>
  <si>
    <t>Novi železniški tiri prečkajo obstoječo kabelsko kanalizacijo kapacitete 4xPVC 110mm in 2XPVC 160mm. Podatki obstoječega stanja niso razpoložljivi. Potrebno je poglobiti kabelsko kanalizacijo, vključno s kabli v dolžini cca. 20m, za cca. 1m. Izdelava posnetka obstoječega stanja in predlog rešitve poglobitve.</t>
  </si>
  <si>
    <t>The new railway tracks cross the existing cable ducting capacities 4xPVC 110mm and 2XPVC 160mm. Data about the current state are not available. It is necessary to deepen the cable ducting, including cables in the length of approx. 20m, by approx. 1 m. Making photos of the existing situation and a proposal for a solution for deepening.</t>
  </si>
  <si>
    <t>Nabava in vgradnja tirnice žerjavne proge s pritrdilnim materialom po detajlu. Vključno z izvedbo AKZ zaščite kot je navedeno na detalju na risbi št. 89. Tirnica sega v vez 11 za 2,55m. Na tem delu je potrebno staro tirnico odstraniti. Montaža tirnice po izvedbi izkopa bazena!</t>
  </si>
  <si>
    <t>Procurement and installation of the rail of the crane line with fastening material according to detailed plan. Including the implementation of anti-corrosion protection as specified in the detail on 89. The rail extends into Berth 11 by 2.55 m. It is necessary to remove the old rail on this part. Installation of the rail after the excavation of the pool!</t>
  </si>
  <si>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G.86); vključno z izvedbo AKZ zaščite kot je navedeno na detalju na risbi št. G86.  montaža tirnice po izvedbi poglabljanja bazena</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</si>
  <si>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G.86); Including the implementation of anti-corrosion protection as specified in the detail on G86. installation of the rail after the dredging of the pool</t>
  </si>
  <si>
    <t>Široki kombinirani izkop jarka za kabelsko kanalizacijo po bodočih asflatnih, tlakovanih oz. urejenih površinah, skupna dolžina jarka cca. 2m, izkop od kote spodnjega ustroja, povprečne globine cca. 1,5m, širine spodaj 1m,</t>
  </si>
  <si>
    <t>Wide combined trench excavation for cable sewerage on future asphalt, paved or landscaped areas, the total length of the ditch approx. 2m, excavation from the angle of the lower structure, average depth approx. 1.5m, width below 1m,</t>
  </si>
  <si>
    <t>Široki kombinirani izkop jarka za kabelsko kanalizacijo po bodočih asflatnih, tlakovanih oz. urejenih površinah, skupna dolžina jarka cca. 180m, izkop od kote spodnjega ustroja, povprečne globine cca. 1,8m, širine spodaj 1,5m,</t>
  </si>
  <si>
    <t>Wide combined trench excavation for cable sewerage on future asphalt, paved or landscaped areas, the total length of the ditch approx. 180m, excavation from the angle of the lower structure, average depth approx. 1.8m, bottom width 1.5m,</t>
  </si>
  <si>
    <t>1.20</t>
  </si>
  <si>
    <t>Odstranitev glinenega materiala v plovnem kanalu in vzdolž obale z odvozom in odlaganjem v obstoječe kasete (Ankaranska bonifika); raščeno stanje; poglabljanje na -12 m (hidrografsko); 11. vez</t>
  </si>
  <si>
    <t>Removal of clay material in the navigable channel and along the coast by hauling and depositing it in existing cassettes (Ankaranska bonifika); overgrown state; dredging to -12 m (hydrographic); berth 11</t>
  </si>
  <si>
    <t>Izdelava montažni prečniki brez prednapetja  (POZ 204, 206, 207, 207a, 208, 208a), kom 32  (avans)</t>
  </si>
  <si>
    <t>Production of prefabricated cross-beams without prestressing (POZ 204, 206, 207, 207a, 208, 208a),  32 pcs; (advance payment)</t>
  </si>
  <si>
    <t>Dismanting and removal of electrical and waterpipe installations from the collector for the installations¸under supervison of Maintenance department of Port koper</t>
  </si>
  <si>
    <t xml:space="preserve">Demontaža in PRESTAVITEV električne omarice </t>
  </si>
  <si>
    <t>Dismanting and RELOCATION of the elecrical cabinet</t>
  </si>
  <si>
    <t>Demontaža in odstranitev električnih in vodovodnih instalacij iz kolektorja ob nadzoru oddelka vzdrževanja Luke Koper</t>
  </si>
  <si>
    <t>1.21</t>
  </si>
  <si>
    <t>Demontaža in ponovna montaža tirnega zaključka obalnega dvigala izven območja mostu, predvidenega za rušitev</t>
  </si>
  <si>
    <t>Disassembly and reassembly/relocation of the crane rail buffer for the coastal crane outside the area of ​​the bridge scheduled for demolition.</t>
  </si>
  <si>
    <t>Dobava in kompletno polaganje novega tira 49E1 na gredi (deb. min 20 cm pod pragom) iz tolčenca II in bukovih impregniranih pragih dolžine 2.60 m in v razstojih 60 cm.</t>
  </si>
  <si>
    <t>Delivery and complete laying of the new 49E1 track on the bed (thickness min. 20 cm below the tie) made of crushed stone and impregnated beech ties 2.60 m long and at intervals of 60 cm.</t>
  </si>
  <si>
    <t xml:space="preserve">REKAPITULACIJA - OSTALA DELA </t>
  </si>
  <si>
    <t xml:space="preserve">RECAPITULATION - OTHER WORKS </t>
  </si>
  <si>
    <t xml:space="preserve">Ostala dela </t>
  </si>
  <si>
    <t xml:space="preserve">Other works </t>
  </si>
  <si>
    <t>PID dokumentacija za 1. fazo izvedbe, poglabljanje in tirne naprave</t>
  </si>
  <si>
    <t>PID dokumentacija za 2. fazo izvedbe, poglabljanje in tirne naprave</t>
  </si>
  <si>
    <t>PID documentation for Phase 1 of the  implementation dredging and Railway track devices</t>
  </si>
  <si>
    <t>PID documentation for Phase 2 of the  implementation dredging and Railway track devices</t>
  </si>
  <si>
    <t>OSTALA DELA  - SKUPAJ</t>
  </si>
  <si>
    <t>OTHER WORKS - TOTAL</t>
  </si>
  <si>
    <t>Dobava in vgradnja obalnih lestev dolžine 5.400 mm kot npr. lestve iz kompozitnih materialov proizvajalca LifeLadder, vključno s tipsko svetilko in pregibnim modulom »FlexJoint« Ali enakovrednega produkta drugega proizvajalca z enako funkcionalnostjo.</t>
  </si>
  <si>
    <t>Delivery and installation of sailor's ladders, 5,400 mm long, such as ladders made of composite materials by LifeLadder, including a type lamp and a folding module "FlexJoint" or an equivalent product from another manufacturer with the same functionality.</t>
  </si>
  <si>
    <t>Dobava in vgradnja obalnih lestev dolžine 4.500 mm kot npr. lestve iz kompozitnih materialov proizvajalca LifeLadder, vključno s tipsko svetilko in pregibnim modulom »FlexJoint« Ali enakovrednega produkta drugega proizvajalca z enako funkcionalnostjo.</t>
  </si>
  <si>
    <t>Delivery and installation of sailor's ladders, 4.500 mm long, such as ladders made of composite materials by LifeLadder, including a type lamp and a folding module "FlexJoint" or an equivalent product from another manufacturer with the same functionality.</t>
  </si>
  <si>
    <t xml:space="preserve">SPJIP 3 skupaj </t>
  </si>
  <si>
    <t>SPJIP 3 total</t>
  </si>
  <si>
    <t xml:space="preserve">Dobava in kompletno polaganje novih navadnih kretnic 57R1 na gramozni gredi iz tolčenca in bukovih impregniranih pragih. </t>
  </si>
  <si>
    <t>Delivery and complete laying of new 57R1 regular switches on a gravel bed made of crushed stone and impregnated beech ties.</t>
  </si>
  <si>
    <t>Tirnice so zvarjene.</t>
  </si>
  <si>
    <t>The rails are welded.</t>
  </si>
  <si>
    <t>- 57R1 - 180 - 1:7⁰ smer leva; kretnica štev. 504
'* pred naročilom potrebna preverba potrebe investitorja po spremembi tipa kretnice v žlebasto (povozno), glej tehnično poročilo - točka 7</t>
  </si>
  <si>
    <t>- 57R1 - 180 - 1:7⁰ direction left; switch no. 504
'* before the order, it is necessary to check whether the investor requires changing the type of the switch to a grooved (drivable) one, see Technical Report - Point 7</t>
  </si>
  <si>
    <t xml:space="preserve">Zapolnitev glave vertikalnih in poševnih pilotov z SCC betonom C35/45. XS3, PV-III Dmax16 </t>
  </si>
  <si>
    <t xml:space="preserve">Betoniranje čepa pri pilotih  v debelini 30cm na slepi opaž z betonom C25/30. XS3, PV-III Dmax32 </t>
  </si>
  <si>
    <t>Filling the heads of vertical and inclined piles with SCC C35/45 XS3, PV-III Dmax16 concrete.</t>
  </si>
  <si>
    <t>Concreting of the plugs in piles in a thickness of 30 cm on the blind-side formwork with C25/30 XS3, PV-III Dmax32 concrete.</t>
  </si>
  <si>
    <t>Betoniranje prečnikov do spodnjega roba plošče  z betonom C35/45 XS3, Pv-III, Dmax32, velikost prereza nad 0,30m3/m1.</t>
  </si>
  <si>
    <t>Concreting of transverse beams up to the bottom edge of the slab with C35/45 XS3, Pv-III, Dmax32 concrete, cross-section above 0.30m3/m1.</t>
  </si>
  <si>
    <t>Betoniranje stene  in zgornje plošče kolektorja  z betonom C35/45, XS3, PV-III, Dmax32, , velikost prereza nad 0,30m3/m1.</t>
  </si>
  <si>
    <t>Concreting of the wall and the top plate of the collector with C35/45, XS3, PV-III, Dmax32,  concrete, cross-section above 0.30m3/m1.</t>
  </si>
  <si>
    <t xml:space="preserve">Beton C35/45, XS3, PV-III, Dmax32, </t>
  </si>
  <si>
    <t xml:space="preserve">Concrete C35/45, XS3, PV-III, Dmax32, </t>
  </si>
  <si>
    <t>Vgradnja betona za zaščito kabelske kanalizacije po slojih, tip C30/37 XS1, z dodatkom za odpornost proti soli, z vsem pomožnim materialom in deli</t>
  </si>
  <si>
    <t>Installation of concrete for the protection of cable ducts in layers, type C30/37 XS1, with salt resistance additive, with all auxiliary materials and parts</t>
  </si>
  <si>
    <t>Dobava in vgradnja betona C30/37 XS1 z armaturno mrežo tipa Q196, za obdajo zaščitne cevi d160 s plastjo betonitne mase, pod železniškimi tiri. Vgradnja cevi 
v beton debeline 10-15 cm ter zasip z 
betonom debeline 10-15 cm.</t>
  </si>
  <si>
    <t>Delivery and installation of concrete C30/37 XS1 with reinforcing mesh of type Q196, to surround the protective pipe d160 with a layer of betonite mass, under the railway tracks. Pipe installed into 10-15 cm thick concrete and buried under 10-15 cm thick concrete.</t>
  </si>
  <si>
    <t>Dobava in vgradnja betona C30/37 XS1 z armaturno mrežo tipa Q196, za obdajo zaščitne cevi d225 s plastjo betonitne mase, pod železniškimi tiri. Vgradnja cevi 
v beton debeline 10-15 cm ter zasip z 
betonom debeline 10-15 cm.</t>
  </si>
  <si>
    <t>Delivery and installation of concrete C30/37 XS1 with reinforcing mesh of type Q196, to surround the protective pipe d225 with a layer of betonite mass, under the railway tracks. Pipe installed into 10-15 cm thick concrete and buried under 10-15 cm thick concrete.</t>
  </si>
  <si>
    <t>00.2.5</t>
  </si>
  <si>
    <t>izkop neustreznega materiala. Upoštevati odvoz izkopnega materiala na deponijo naročnika v radiju 3 km (za sklomet) ali kaseto (samo za primer mulja) oz. stalno deponijo za ostali material; plačilo taks in dajatev</t>
  </si>
  <si>
    <t>excavation of unsuitable material. Take into account the removal of excavated material to the customer's landfill within a radius of 3 km (for rock) or cassette (only for clay metrial) or permanent landfill for other material; payment of fees and charges</t>
  </si>
  <si>
    <t>izkop neustreznega materiala Upoštevati odvoz izkopnega materiala na deponijo naročnika v radiju 3 km (za sklomet) ali kaseto (samo za primer mulja) oz. stalno deponijo za ostali material; plačilo taks in dajatev</t>
  </si>
  <si>
    <t>izkop neustreznega. Upoštevati odvoz izkopnega materiala na deponijo naročnika v radiju 3 km (za sklomet) ali kaseto (samo za primer mulja) oz. stalno deponijo za ostali material; plačilo taks in dajatev</t>
  </si>
  <si>
    <t>Dobava in montaža polnostenskih tlačnih cevi iz polietilena visoke gostote PE d125, za PN16 bar, komplet medsebojno spojene z varjenjem 
(polifuzijskim, elektrouporovnim ali 
sočelnim varjenjem:
'- po navodilih proizvajalca), z opozorilnim trakom s kovinskimi vlakni vzdolž trase, komplet s tesnilnim in montažnim materialom, dobava cevi v  palicah (6 ali 12 m)</t>
  </si>
  <si>
    <t>Delivery and installation of solid-wall pressure pipes made of high-density polyethylene PE d125, for PN16 bar, all interconnected by welding
(polyfusion, electric resistance or butt welding: according to the manufacturer's instructions), with a warning tape with metal fibers along the route, complete with sealing and mounting material, delivery of pipes in 6 or 12 m rods).</t>
  </si>
  <si>
    <t>- PE d125</t>
  </si>
  <si>
    <t>Dobava in vgradnja polietilenskih fazonskih kosov PE d125, SDR11 za PN16 bar; ustrezno ISO 9001 in ISO 14001. Fazonski kosi se spajajo z elektrovarilnimi spojkami.</t>
  </si>
  <si>
    <t>Delivery and installation of polyethylene shaped pieces PE d125, SDR11 for PN16 bar; according to ISO 9001 and ISO 14001. Shaped pieces are joined with electrowelding joints.</t>
  </si>
  <si>
    <t>- PE d125/DN100</t>
  </si>
  <si>
    <t>Delivery and installation of solid-wall pressure pipes made of high-density polyethylene PE d125, for PN16 bar, all interconnected by welding</t>
  </si>
  <si>
    <t>Dobava in montaža polnotenskih tlačnih cevi  iz polietilena visoke gostote PE d125, za PN16 bar, komplet medsebojno spojene z varjenjem</t>
  </si>
  <si>
    <t>Asfaltiranje; dobava in vgraditev AC 22 BASE 50/70 A2, debeline 6 cm in AC 11 surf PmB 45/80/50 A4, debeline 4 cm; vrsta asfata se lahko zamenja, s tem, da nudi enakovredne ali boljše lastnosti</t>
  </si>
  <si>
    <t>Asphalting; delivery and installation of AC 22 BASE 50/70 A2, thickness 6 cm, and AC 11 surf PmB 45/80/50 A4, thickness 4 cm; the type of asphalt can be substituted, providing equivalent or better characteristics</t>
  </si>
  <si>
    <t>Asphalting; delivery and installation of AC 22 BASE 50/70 A2, thickness 6 cm, and AC 11 surf PmB 45/80/50 A4, thickness 4 cm; , the type of asphalt can be substituted, providing equivalent or better characteristics</t>
  </si>
  <si>
    <t>Dobava in vgraditev asfalta v dveh plasteh in sicer  AC11 SURF B50/70- 3cm (obrabna plast) in AC22 base B50/70 A3, Z5 -7cm (nosilna plast); Vrsta asfata se lahko zamenja, s tem, da nudi enakovredne ali boljše lastnosti</t>
  </si>
  <si>
    <t>Delivery and installation of asphalt in two layers, namely AC11 SURF B50/70-3cm (wearing course) and AC22 base B50/70 A3, Z5 -7cm (base course); The type of asphalt can be substituted, providing equivalent or better characteristics</t>
  </si>
  <si>
    <t xml:space="preserve">Asfaltiranje poškodovanih površin nad novo prestavljeno kineto  z dvoslojnim asfaltom kvalitete - Asfalt AC 22 base PmB 50/70, A2 v debelini 6cm in Asfalt AC 11 surf PmB 45/80/50, A4 v debelini 4cm, premaz stika; Vrsta asfata se lahko zamenja, s tem, da nudi enakovredne ali boljše lastnosti
</t>
  </si>
  <si>
    <t>Asphalting of the damaged surfaces above the newly relocated trench with two-layer  asphalt of quality Asphalt AC 22 base PmB 50/70, A2 in a thickness of 6 cm and Asphalt AC 11 surf PmB 45/80/50, A4 in a thickness of 4 cm, coating of contact surfaces; The type of asphalt can be substituted, providing equivalent or better characteristics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</si>
</sst>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4">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s>
  <borders count="6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
      <left/>
      <right style="medium">
        <color indexed="64"/>
      </right>
      <top style="medium">
        <color indexed="64"/>
      </top>
      <bottom style="medium">
        <color indexed="64"/>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867">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2" fontId="7" fillId="0" borderId="0" xfId="14" applyNumberFormat="1" applyFont="1" applyAlignment="1">
      <alignment horizontal="center"/>
    </xf>
    <xf numFmtId="0" fontId="7" fillId="0" borderId="0" xfId="14" applyFont="1" applyAlignment="1">
      <alignment horizontal="center" vertical="top"/>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0" fontId="7" fillId="0" borderId="2"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4" fontId="6" fillId="0" borderId="24" xfId="36" applyNumberFormat="1" applyFont="1" applyBorder="1" applyAlignment="1">
      <alignment horizontal="right"/>
    </xf>
    <xf numFmtId="3" fontId="6" fillId="0" borderId="13" xfId="36" applyNumberFormat="1" applyFont="1" applyBorder="1" applyAlignment="1">
      <alignment horizontal="right"/>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7" fillId="0" borderId="0" xfId="16" applyFont="1"/>
    <xf numFmtId="0" fontId="7" fillId="0" borderId="0" xfId="16" applyFont="1" applyAlignment="1">
      <alignment horizontal="left" vertical="top" wrapText="1"/>
    </xf>
    <xf numFmtId="0" fontId="12" fillId="0" borderId="0" xfId="16" applyFont="1"/>
    <xf numFmtId="4" fontId="7" fillId="0" borderId="8" xfId="16" applyNumberFormat="1" applyFont="1" applyBorder="1" applyAlignment="1">
      <alignment horizontal="right"/>
    </xf>
    <xf numFmtId="0" fontId="6" fillId="0" borderId="0" xfId="0" applyFont="1" applyAlignment="1">
      <alignment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4" fontId="7" fillId="0" borderId="0" xfId="16" applyNumberFormat="1" applyFont="1"/>
    <xf numFmtId="4" fontId="7" fillId="0" borderId="11" xfId="16" applyNumberFormat="1" applyFont="1" applyBorder="1" applyAlignment="1">
      <alignment horizontal="right"/>
    </xf>
    <xf numFmtId="0" fontId="12" fillId="0" borderId="0" xfId="17" applyFont="1"/>
    <xf numFmtId="4" fontId="12" fillId="0" borderId="0" xfId="17" applyNumberFormat="1" applyFont="1"/>
    <xf numFmtId="0" fontId="7" fillId="0" borderId="0" xfId="17" applyFont="1"/>
    <xf numFmtId="4" fontId="7" fillId="0" borderId="0" xfId="17" applyNumberFormat="1" applyFont="1"/>
    <xf numFmtId="4" fontId="12" fillId="0" borderId="0" xfId="16" applyNumberFormat="1" applyFont="1"/>
    <xf numFmtId="4" fontId="5" fillId="2" borderId="4" xfId="2" applyNumberFormat="1" applyFont="1" applyFill="1" applyBorder="1" applyAlignment="1">
      <alignment horizontal="center" vertical="center"/>
    </xf>
    <xf numFmtId="4" fontId="7" fillId="0" borderId="2" xfId="15" applyNumberFormat="1" applyFont="1" applyBorder="1" applyAlignment="1">
      <alignment horizontal="right"/>
    </xf>
    <xf numFmtId="4" fontId="7" fillId="0" borderId="2" xfId="15" applyNumberFormat="1" applyFont="1" applyFill="1" applyBorder="1" applyAlignment="1">
      <alignment horizontal="right"/>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0" fontId="6" fillId="0" borderId="0" xfId="0" applyFont="1" applyAlignment="1">
      <alignment vertical="top" wrapText="1"/>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7" fillId="0" borderId="4" xfId="14" applyFont="1" applyBorder="1" applyAlignment="1" applyProtection="1">
      <alignment horizontal="left" vertical="top" wrapText="1"/>
      <protection locked="0"/>
    </xf>
    <xf numFmtId="0" fontId="38" fillId="0" borderId="0" xfId="36" applyNumberFormat="1" applyFont="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4" fontId="6" fillId="0" borderId="24" xfId="3" applyFont="1" applyBorder="1" applyAlignment="1">
      <alignment horizontal="center" wrapText="1"/>
    </xf>
    <xf numFmtId="0" fontId="6" fillId="0" borderId="13" xfId="0" applyFont="1" applyBorder="1" applyAlignment="1">
      <alignment horizontal="center"/>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4" fontId="7" fillId="0" borderId="36" xfId="14" applyNumberFormat="1" applyFont="1" applyBorder="1" applyAlignment="1">
      <alignment horizontal="right"/>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6" fillId="0" borderId="0" xfId="0" applyFont="1" applyAlignment="1" applyProtection="1">
      <alignment horizontal="left" vertical="top" wrapText="1"/>
      <protection locked="0"/>
    </xf>
    <xf numFmtId="0" fontId="7" fillId="0" borderId="6" xfId="2" applyFont="1" applyBorder="1" applyAlignment="1" applyProtection="1">
      <alignment horizontal="left" vertical="top" wrapText="1"/>
      <protection locked="0"/>
    </xf>
    <xf numFmtId="4" fontId="6" fillId="0" borderId="7" xfId="3" applyFont="1" applyBorder="1" applyAlignment="1">
      <alignment horizontal="center"/>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4" fontId="12" fillId="0" borderId="7" xfId="14" applyNumberFormat="1" applyFont="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3" fontId="7" fillId="0" borderId="24" xfId="3" applyNumberFormat="1" applyFont="1" applyBorder="1" applyAlignment="1">
      <alignment horizontal="center"/>
    </xf>
    <xf numFmtId="4" fontId="6" fillId="0" borderId="42" xfId="3" applyFont="1" applyBorder="1" applyAlignment="1">
      <alignment horizontal="center" wrapText="1"/>
    </xf>
    <xf numFmtId="3" fontId="7" fillId="0" borderId="42" xfId="3" applyNumberFormat="1" applyFont="1" applyBorder="1" applyAlignment="1">
      <alignment horizontal="center"/>
    </xf>
    <xf numFmtId="3" fontId="7" fillId="0" borderId="7" xfId="3" applyNumberFormat="1" applyFont="1" applyBorder="1" applyAlignment="1">
      <alignment horizontal="center"/>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4" fontId="6" fillId="5" borderId="13" xfId="24" applyFont="1" applyBorder="1" applyProtection="1">
      <alignment horizontal="right" wrapText="1"/>
    </xf>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4" fontId="6" fillId="5" borderId="4" xfId="24" applyFont="1" applyBorder="1" applyProtection="1">
      <alignment horizontal="right" wrapText="1"/>
    </xf>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4" fontId="6" fillId="5" borderId="0" xfId="24" applyFont="1" applyProtection="1">
      <alignment horizontal="right" wrapText="1"/>
    </xf>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4" fontId="7" fillId="5" borderId="4" xfId="24" applyFont="1" applyBorder="1" applyProtection="1">
      <alignment horizontal="right" wrapText="1"/>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4" fontId="7" fillId="6" borderId="37" xfId="14" applyNumberFormat="1" applyFont="1" applyFill="1" applyBorder="1" applyAlignment="1" applyProtection="1">
      <alignment horizontal="right"/>
    </xf>
    <xf numFmtId="0" fontId="7" fillId="6" borderId="43" xfId="14" applyFont="1" applyFill="1" applyBorder="1" applyAlignment="1" applyProtection="1">
      <alignment horizontal="left" vertical="top" wrapText="1"/>
    </xf>
    <xf numFmtId="4" fontId="7" fillId="6" borderId="43" xfId="14" applyNumberFormat="1" applyFont="1" applyFill="1" applyBorder="1" applyAlignment="1" applyProtection="1">
      <alignment horizontal="right"/>
    </xf>
    <xf numFmtId="0" fontId="7" fillId="6" borderId="8" xfId="14" applyFont="1" applyFill="1" applyBorder="1" applyAlignment="1" applyProtection="1">
      <alignment horizontal="left" vertical="top" wrapText="1"/>
    </xf>
    <xf numFmtId="4" fontId="7" fillId="6" borderId="8" xfId="14" applyNumberFormat="1" applyFont="1" applyFill="1" applyBorder="1" applyAlignment="1" applyProtection="1">
      <alignment horizontal="right"/>
    </xf>
    <xf numFmtId="0" fontId="7" fillId="6" borderId="36" xfId="14" applyFont="1" applyFill="1" applyBorder="1" applyAlignment="1" applyProtection="1">
      <alignment horizontal="left" vertical="top" wrapText="1"/>
    </xf>
    <xf numFmtId="4" fontId="7" fillId="6" borderId="36" xfId="14" applyNumberFormat="1" applyFont="1" applyFill="1" applyBorder="1" applyAlignment="1" applyProtection="1">
      <alignment horizontal="right"/>
    </xf>
    <xf numFmtId="4" fontId="7" fillId="6" borderId="2" xfId="14" applyNumberFormat="1" applyFont="1" applyFill="1" applyBorder="1" applyAlignment="1" applyProtection="1">
      <alignment horizontal="right"/>
    </xf>
    <xf numFmtId="0" fontId="7" fillId="6" borderId="2" xfId="14" applyFont="1" applyFill="1" applyBorder="1" applyAlignment="1" applyProtection="1">
      <alignment horizontal="left" vertical="top" wrapText="1"/>
    </xf>
    <xf numFmtId="0" fontId="7" fillId="6" borderId="2" xfId="2" applyFont="1" applyFill="1" applyBorder="1" applyAlignment="1" applyProtection="1">
      <alignment horizontal="left" vertical="top" wrapText="1"/>
    </xf>
    <xf numFmtId="0" fontId="7" fillId="6" borderId="6" xfId="2" applyFont="1" applyFill="1" applyBorder="1" applyAlignment="1" applyProtection="1">
      <alignment horizontal="left" vertical="top" wrapText="1"/>
    </xf>
    <xf numFmtId="43" fontId="7" fillId="6" borderId="5" xfId="19" applyFont="1" applyFill="1" applyBorder="1" applyAlignment="1" applyProtection="1">
      <alignment horizontal="right"/>
    </xf>
    <xf numFmtId="4" fontId="7" fillId="6" borderId="6" xfId="3" applyFont="1" applyFill="1" applyBorder="1" applyAlignment="1" applyProtection="1">
      <alignment horizontal="right"/>
    </xf>
    <xf numFmtId="2" fontId="7" fillId="11" borderId="2" xfId="14" applyNumberFormat="1" applyFont="1" applyFill="1" applyBorder="1" applyAlignment="1" applyProtection="1">
      <alignment horizontal="center" vertical="top"/>
    </xf>
    <xf numFmtId="0" fontId="7" fillId="11" borderId="2" xfId="14" applyFont="1" applyFill="1" applyBorder="1" applyAlignment="1" applyProtection="1">
      <alignment horizontal="left" vertical="top" wrapText="1"/>
    </xf>
    <xf numFmtId="2" fontId="7" fillId="11" borderId="2" xfId="14" applyNumberFormat="1" applyFont="1" applyFill="1" applyBorder="1" applyAlignment="1" applyProtection="1">
      <alignment horizontal="center"/>
    </xf>
    <xf numFmtId="4" fontId="7" fillId="11" borderId="2" xfId="14" applyNumberFormat="1" applyFont="1" applyFill="1" applyBorder="1" applyAlignment="1" applyProtection="1">
      <alignment horizontal="right"/>
    </xf>
    <xf numFmtId="4" fontId="7" fillId="11" borderId="2" xfId="14" applyNumberFormat="1" applyFont="1" applyFill="1" applyBorder="1" applyAlignment="1" applyProtection="1">
      <alignment horizontal="right"/>
      <protection locked="0"/>
    </xf>
    <xf numFmtId="4" fontId="7" fillId="11" borderId="6" xfId="3" applyNumberFormat="1" applyFont="1" applyFill="1" applyBorder="1" applyAlignment="1" applyProtection="1">
      <alignment horizontal="right"/>
    </xf>
    <xf numFmtId="2" fontId="7" fillId="11" borderId="2" xfId="14" quotePrefix="1" applyNumberFormat="1" applyFont="1" applyFill="1" applyBorder="1" applyAlignment="1" applyProtection="1">
      <alignment horizontal="center" vertical="top"/>
    </xf>
    <xf numFmtId="0" fontId="7" fillId="11" borderId="2" xfId="14" applyFont="1" applyFill="1" applyBorder="1" applyAlignment="1" applyProtection="1">
      <alignment horizontal="right"/>
    </xf>
    <xf numFmtId="4" fontId="6" fillId="0" borderId="13" xfId="24" applyFont="1" applyFill="1" applyBorder="1" applyProtection="1">
      <alignment horizontal="right" wrapText="1"/>
    </xf>
    <xf numFmtId="0" fontId="7" fillId="2" borderId="3" xfId="16" applyFont="1" applyFill="1" applyBorder="1" applyAlignment="1" applyProtection="1">
      <alignment horizontal="left" vertical="top" wrapText="1"/>
    </xf>
    <xf numFmtId="0" fontId="7" fillId="0" borderId="0" xfId="16" applyFont="1" applyAlignment="1" applyProtection="1">
      <alignment horizontal="center"/>
    </xf>
    <xf numFmtId="0" fontId="7" fillId="0" borderId="0" xfId="16" applyFont="1" applyAlignment="1" applyProtection="1">
      <alignment horizontal="right" vertical="top"/>
    </xf>
    <xf numFmtId="0" fontId="12" fillId="2" borderId="12" xfId="16" applyFont="1" applyFill="1" applyBorder="1" applyAlignment="1" applyProtection="1">
      <alignment horizontal="center" vertical="top"/>
    </xf>
    <xf numFmtId="0" fontId="12" fillId="2" borderId="13" xfId="16" applyFont="1" applyFill="1" applyBorder="1" applyAlignment="1" applyProtection="1">
      <alignment horizontal="left" vertical="top" wrapText="1"/>
    </xf>
    <xf numFmtId="0" fontId="7" fillId="0" borderId="2" xfId="16" applyFont="1" applyBorder="1" applyAlignment="1" applyProtection="1">
      <alignment horizontal="left" vertical="top" wrapText="1"/>
    </xf>
    <xf numFmtId="0" fontId="7" fillId="0" borderId="7" xfId="16" applyFont="1" applyBorder="1" applyAlignment="1" applyProtection="1">
      <alignment horizontal="left" vertical="top" wrapText="1"/>
    </xf>
    <xf numFmtId="0" fontId="7" fillId="4" borderId="2" xfId="16" applyFont="1" applyFill="1" applyBorder="1" applyAlignment="1" applyProtection="1">
      <alignment horizontal="center" vertical="top"/>
    </xf>
    <xf numFmtId="0" fontId="7" fillId="0" borderId="2" xfId="16" quotePrefix="1" applyFont="1" applyBorder="1" applyAlignment="1" applyProtection="1">
      <alignment horizontal="center" vertical="top" wrapText="1"/>
    </xf>
    <xf numFmtId="0" fontId="12" fillId="2" borderId="3" xfId="16" applyFont="1" applyFill="1" applyBorder="1" applyAlignment="1" applyProtection="1">
      <alignment horizontal="left" vertical="top" wrapText="1"/>
    </xf>
    <xf numFmtId="0" fontId="12" fillId="2" borderId="4" xfId="16" applyFont="1" applyFill="1" applyBorder="1" applyAlignment="1" applyProtection="1">
      <alignment horizontal="left" vertical="top" wrapText="1"/>
    </xf>
    <xf numFmtId="0" fontId="7" fillId="0" borderId="11" xfId="16" applyFont="1" applyBorder="1" applyAlignment="1" applyProtection="1">
      <alignment horizontal="left" vertical="top" wrapText="1"/>
    </xf>
    <xf numFmtId="0" fontId="7" fillId="0" borderId="8" xfId="16" applyFont="1" applyBorder="1" applyAlignment="1" applyProtection="1">
      <alignment horizontal="left" vertical="top" wrapText="1"/>
    </xf>
    <xf numFmtId="169" fontId="7" fillId="0" borderId="8" xfId="16" applyNumberFormat="1" applyFont="1" applyBorder="1" applyAlignment="1" applyProtection="1">
      <alignment horizontal="right"/>
    </xf>
    <xf numFmtId="0" fontId="7" fillId="0" borderId="7" xfId="16" applyFont="1" applyBorder="1" applyAlignment="1" applyProtection="1">
      <alignment horizontal="center" vertical="top" wrapText="1"/>
    </xf>
    <xf numFmtId="0" fontId="7" fillId="0" borderId="7" xfId="16" applyFont="1" applyBorder="1" applyAlignment="1" applyProtection="1">
      <alignment horizontal="right" wrapText="1"/>
    </xf>
    <xf numFmtId="0" fontId="7" fillId="0" borderId="8" xfId="16" applyFont="1" applyBorder="1" applyAlignment="1" applyProtection="1">
      <alignment horizontal="center" vertical="top" wrapText="1"/>
    </xf>
    <xf numFmtId="0" fontId="7" fillId="0" borderId="8" xfId="16" applyFont="1" applyBorder="1" applyAlignment="1" applyProtection="1">
      <alignment horizontal="center" wrapText="1"/>
    </xf>
    <xf numFmtId="0" fontId="7" fillId="0" borderId="8" xfId="16" quotePrefix="1" applyFont="1" applyBorder="1" applyAlignment="1" applyProtection="1">
      <alignment horizontal="left" vertical="top" wrapText="1"/>
    </xf>
    <xf numFmtId="0" fontId="7" fillId="0" borderId="11" xfId="16" quotePrefix="1" applyFont="1" applyBorder="1" applyAlignment="1" applyProtection="1">
      <alignment horizontal="left" vertical="top" wrapText="1"/>
    </xf>
    <xf numFmtId="0" fontId="7" fillId="0" borderId="7" xfId="17" quotePrefix="1" applyFont="1" applyBorder="1" applyAlignment="1" applyProtection="1">
      <alignment horizontal="left" vertical="top" wrapText="1"/>
    </xf>
    <xf numFmtId="0" fontId="7" fillId="0" borderId="36" xfId="17" applyFont="1" applyBorder="1" applyAlignment="1" applyProtection="1">
      <alignment horizontal="center" vertical="top"/>
    </xf>
    <xf numFmtId="0" fontId="7" fillId="0" borderId="36" xfId="17" quotePrefix="1" applyFont="1" applyBorder="1" applyAlignment="1" applyProtection="1">
      <alignment horizontal="left" vertical="top" wrapText="1"/>
    </xf>
    <xf numFmtId="0" fontId="7" fillId="0" borderId="36" xfId="17" applyFont="1" applyBorder="1" applyAlignment="1" applyProtection="1">
      <alignment horizontal="center" wrapText="1"/>
    </xf>
    <xf numFmtId="4" fontId="7" fillId="0" borderId="36" xfId="17" applyNumberFormat="1" applyFont="1" applyBorder="1" applyAlignment="1" applyProtection="1">
      <alignment horizontal="right"/>
    </xf>
    <xf numFmtId="0" fontId="7" fillId="0" borderId="8" xfId="17" quotePrefix="1" applyFont="1" applyBorder="1" applyAlignment="1" applyProtection="1">
      <alignment horizontal="left" vertical="top" wrapText="1"/>
    </xf>
    <xf numFmtId="169" fontId="7" fillId="0" borderId="7" xfId="16" applyNumberFormat="1" applyFont="1" applyBorder="1" applyAlignment="1" applyProtection="1">
      <alignment horizontal="right" vertical="top"/>
    </xf>
    <xf numFmtId="169" fontId="7" fillId="0" borderId="8" xfId="16" applyNumberFormat="1" applyFont="1" applyBorder="1" applyAlignment="1" applyProtection="1">
      <alignment horizontal="center"/>
    </xf>
    <xf numFmtId="0" fontId="7" fillId="0" borderId="2" xfId="17" applyFont="1" applyBorder="1" applyAlignment="1" applyProtection="1">
      <alignment horizontal="left" vertical="top" wrapText="1"/>
    </xf>
    <xf numFmtId="0" fontId="7" fillId="0" borderId="2" xfId="17" applyFont="1" applyBorder="1" applyAlignment="1" applyProtection="1">
      <alignment horizontal="center" wrapText="1"/>
    </xf>
    <xf numFmtId="4" fontId="7" fillId="0" borderId="2" xfId="17" applyNumberFormat="1" applyFont="1" applyBorder="1" applyAlignment="1" applyProtection="1">
      <alignment horizontal="right"/>
    </xf>
    <xf numFmtId="49" fontId="7" fillId="0" borderId="8" xfId="16" applyNumberFormat="1" applyFont="1" applyBorder="1" applyAlignment="1" applyProtection="1">
      <alignment horizontal="left" vertical="top" wrapText="1"/>
    </xf>
    <xf numFmtId="169" fontId="7" fillId="0" borderId="0" xfId="16" applyNumberFormat="1" applyFont="1" applyAlignment="1" applyProtection="1">
      <alignment horizontal="right"/>
    </xf>
    <xf numFmtId="169" fontId="28" fillId="2" borderId="4" xfId="16" applyNumberFormat="1" applyFont="1" applyFill="1" applyBorder="1" applyAlignment="1" applyProtection="1">
      <alignment horizontal="right"/>
    </xf>
    <xf numFmtId="0" fontId="7" fillId="0" borderId="2" xfId="16" applyFont="1" applyBorder="1" applyAlignment="1" applyProtection="1">
      <alignment horizontal="left" vertical="top" wrapText="1" shrinkToFit="1"/>
    </xf>
    <xf numFmtId="0" fontId="7" fillId="0" borderId="2" xfId="16" applyFont="1" applyBorder="1" applyAlignment="1" applyProtection="1">
      <alignment horizontal="center" wrapText="1" shrinkToFit="1"/>
    </xf>
    <xf numFmtId="0" fontId="7" fillId="11" borderId="2" xfId="16" applyFont="1" applyFill="1" applyBorder="1" applyAlignment="1" applyProtection="1">
      <alignment horizontal="left" vertical="top" wrapText="1" shrinkToFit="1"/>
    </xf>
    <xf numFmtId="4" fontId="7" fillId="11" borderId="2" xfId="16" applyNumberFormat="1" applyFont="1" applyFill="1" applyBorder="1" applyAlignment="1" applyProtection="1">
      <alignment horizontal="right"/>
    </xf>
    <xf numFmtId="0" fontId="7" fillId="0" borderId="11" xfId="16" quotePrefix="1" applyFont="1" applyBorder="1" applyAlignment="1" applyProtection="1">
      <alignment horizontal="center"/>
    </xf>
    <xf numFmtId="0" fontId="7" fillId="0" borderId="8" xfId="16" quotePrefix="1" applyFont="1" applyBorder="1" applyAlignment="1" applyProtection="1">
      <alignment horizontal="center"/>
    </xf>
    <xf numFmtId="0" fontId="7" fillId="0" borderId="8" xfId="17" applyFont="1" applyBorder="1" applyAlignment="1" applyProtection="1">
      <alignment horizontal="center" vertical="top"/>
    </xf>
    <xf numFmtId="16" fontId="7" fillId="0" borderId="2" xfId="17" applyNumberFormat="1" applyFont="1" applyBorder="1" applyAlignment="1" applyProtection="1">
      <alignment horizontal="center" vertical="top"/>
    </xf>
    <xf numFmtId="0" fontId="7" fillId="0" borderId="2" xfId="17" quotePrefix="1" applyFont="1" applyBorder="1" applyAlignment="1" applyProtection="1">
      <alignment horizontal="left" vertical="top" wrapText="1"/>
    </xf>
    <xf numFmtId="4" fontId="7" fillId="0" borderId="7" xfId="16" applyNumberFormat="1" applyFont="1" applyBorder="1" applyAlignment="1" applyProtection="1">
      <alignment horizontal="right" wrapText="1"/>
    </xf>
    <xf numFmtId="4" fontId="7" fillId="0" borderId="8" xfId="16" applyNumberFormat="1" applyFont="1" applyBorder="1" applyAlignment="1" applyProtection="1">
      <alignment horizontal="right" wrapText="1"/>
    </xf>
    <xf numFmtId="4" fontId="28" fillId="2" borderId="5" xfId="16" applyNumberFormat="1" applyFont="1" applyFill="1" applyBorder="1" applyAlignment="1" applyProtection="1">
      <alignment horizontal="right"/>
    </xf>
    <xf numFmtId="0" fontId="7" fillId="11" borderId="2" xfId="2" applyFont="1" applyFill="1" applyBorder="1" applyAlignment="1" applyProtection="1">
      <alignment horizontal="left" vertical="top" wrapText="1"/>
    </xf>
    <xf numFmtId="0" fontId="7" fillId="11" borderId="6" xfId="2" applyFont="1" applyFill="1" applyBorder="1" applyAlignment="1" applyProtection="1">
      <alignment horizontal="left" vertical="top" wrapText="1"/>
    </xf>
    <xf numFmtId="49" fontId="7" fillId="11" borderId="4" xfId="21" quotePrefix="1" applyNumberFormat="1" applyFont="1" applyFill="1" applyBorder="1" applyAlignment="1" applyProtection="1">
      <alignment horizontal="left" vertical="top" wrapText="1"/>
    </xf>
    <xf numFmtId="49" fontId="7" fillId="11" borderId="1" xfId="21" quotePrefix="1" applyNumberFormat="1" applyFont="1" applyFill="1" applyBorder="1" applyAlignment="1" applyProtection="1">
      <alignment horizontal="left" vertical="top" wrapText="1"/>
    </xf>
    <xf numFmtId="0" fontId="7" fillId="11" borderId="0" xfId="14" applyFont="1" applyFill="1"/>
    <xf numFmtId="0" fontId="5" fillId="11" borderId="0" xfId="0" applyFont="1" applyFill="1" applyAlignment="1">
      <alignment horizontal="center"/>
    </xf>
    <xf numFmtId="4" fontId="7" fillId="11" borderId="2" xfId="14" applyNumberFormat="1" applyFont="1" applyFill="1" applyBorder="1" applyAlignment="1">
      <alignment horizontal="right"/>
    </xf>
    <xf numFmtId="4" fontId="7" fillId="11" borderId="8" xfId="14" applyNumberFormat="1" applyFont="1" applyFill="1" applyBorder="1" applyAlignment="1">
      <alignment horizontal="right"/>
    </xf>
    <xf numFmtId="0" fontId="6" fillId="11" borderId="7" xfId="2" applyFont="1" applyFill="1" applyBorder="1" applyAlignment="1" applyProtection="1">
      <alignment horizontal="center" vertical="top"/>
    </xf>
    <xf numFmtId="4" fontId="6" fillId="11" borderId="6" xfId="3" applyFont="1" applyFill="1" applyBorder="1" applyAlignment="1" applyProtection="1">
      <alignment horizontal="center"/>
    </xf>
    <xf numFmtId="4" fontId="7" fillId="11" borderId="6" xfId="3" applyFont="1" applyFill="1" applyBorder="1" applyAlignment="1" applyProtection="1">
      <alignment horizontal="right"/>
    </xf>
    <xf numFmtId="4" fontId="7" fillId="11" borderId="1" xfId="3" applyFont="1" applyFill="1" applyBorder="1" applyAlignment="1" applyProtection="1">
      <alignment horizontal="right"/>
      <protection locked="0"/>
    </xf>
    <xf numFmtId="4" fontId="7" fillId="11" borderId="36" xfId="14" applyNumberFormat="1" applyFont="1" applyFill="1" applyBorder="1" applyAlignment="1" applyProtection="1">
      <alignment horizontal="right"/>
    </xf>
    <xf numFmtId="0" fontId="7" fillId="11" borderId="37" xfId="14" applyFont="1" applyFill="1" applyBorder="1" applyAlignment="1" applyProtection="1">
      <alignment horizontal="left" vertical="top"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0" fontId="7" fillId="2" borderId="4" xfId="14" applyFont="1" applyFill="1" applyBorder="1" applyAlignment="1" applyProtection="1">
      <alignment horizontal="center" vertical="center"/>
    </xf>
    <xf numFmtId="0" fontId="12" fillId="2" borderId="3" xfId="14" applyFont="1" applyFill="1" applyBorder="1" applyAlignment="1" applyProtection="1">
      <alignment vertical="top" wrapText="1"/>
    </xf>
    <xf numFmtId="0" fontId="12" fillId="2" borderId="4" xfId="14" applyFont="1" applyFill="1" applyBorder="1" applyAlignment="1" applyProtection="1">
      <alignment horizontal="center"/>
    </xf>
    <xf numFmtId="2" fontId="7" fillId="0" borderId="0" xfId="14" applyNumberFormat="1" applyFont="1" applyAlignment="1" applyProtection="1">
      <alignment horizontal="center" vertical="top"/>
    </xf>
    <xf numFmtId="0" fontId="12" fillId="0" borderId="0" xfId="14" applyFont="1" applyAlignment="1" applyProtection="1">
      <alignment horizontal="center" vertical="top"/>
    </xf>
    <xf numFmtId="0" fontId="12" fillId="2" borderId="3" xfId="14" applyFont="1" applyFill="1" applyBorder="1" applyAlignment="1" applyProtection="1">
      <alignment horizontal="center" vertical="top"/>
    </xf>
    <xf numFmtId="49" fontId="7" fillId="0" borderId="2" xfId="14" applyNumberFormat="1" applyFont="1" applyBorder="1" applyAlignment="1" applyProtection="1">
      <alignment horizontal="center" vertical="top"/>
    </xf>
    <xf numFmtId="2" fontId="7" fillId="0" borderId="2" xfId="14" applyNumberFormat="1" applyFont="1" applyBorder="1" applyAlignment="1" applyProtection="1">
      <alignment horizontal="center" wrapText="1"/>
    </xf>
    <xf numFmtId="0" fontId="7" fillId="4" borderId="2" xfId="14" applyFont="1" applyFill="1" applyBorder="1" applyAlignment="1" applyProtection="1">
      <alignment horizontal="left" vertical="top" wrapText="1"/>
    </xf>
    <xf numFmtId="49" fontId="7" fillId="0" borderId="7" xfId="14" applyNumberFormat="1" applyFont="1" applyBorder="1" applyAlignment="1" applyProtection="1">
      <alignment horizontal="center" vertical="top"/>
    </xf>
    <xf numFmtId="49" fontId="7" fillId="0" borderId="36" xfId="14" applyNumberFormat="1" applyFont="1" applyBorder="1" applyAlignment="1" applyProtection="1">
      <alignment horizontal="center" vertical="top"/>
    </xf>
    <xf numFmtId="2" fontId="7" fillId="0" borderId="36" xfId="14" applyNumberFormat="1" applyFont="1" applyBorder="1" applyAlignment="1" applyProtection="1">
      <alignment horizontal="center" wrapText="1"/>
    </xf>
    <xf numFmtId="49" fontId="7" fillId="0" borderId="8" xfId="14" applyNumberFormat="1" applyFont="1" applyBorder="1" applyAlignment="1" applyProtection="1">
      <alignment horizontal="center" vertical="top"/>
    </xf>
    <xf numFmtId="2" fontId="7" fillId="0" borderId="8" xfId="14" applyNumberFormat="1" applyFont="1" applyBorder="1" applyAlignment="1" applyProtection="1">
      <alignment horizontal="center" wrapText="1"/>
    </xf>
    <xf numFmtId="49" fontId="7" fillId="11" borderId="2" xfId="14" applyNumberFormat="1" applyFont="1" applyFill="1" applyBorder="1" applyAlignment="1" applyProtection="1">
      <alignment horizontal="center" vertical="top"/>
    </xf>
    <xf numFmtId="0" fontId="5" fillId="2" borderId="4" xfId="2" applyFont="1" applyFill="1" applyBorder="1" applyAlignment="1" applyProtection="1">
      <alignment horizontal="center" vertical="center"/>
    </xf>
    <xf numFmtId="2" fontId="12" fillId="0" borderId="0" xfId="14" applyNumberFormat="1" applyFont="1" applyAlignment="1" applyProtection="1">
      <alignment horizontal="center" vertical="top"/>
    </xf>
    <xf numFmtId="49" fontId="7" fillId="0" borderId="11" xfId="14" applyNumberFormat="1" applyFont="1" applyBorder="1" applyAlignment="1" applyProtection="1">
      <alignment horizontal="center" vertical="top"/>
    </xf>
    <xf numFmtId="0" fontId="7" fillId="0" borderId="11" xfId="14" applyFont="1" applyBorder="1" applyAlignment="1" applyProtection="1">
      <alignment horizontal="left" vertical="top" wrapText="1"/>
    </xf>
    <xf numFmtId="2" fontId="7" fillId="0" borderId="11" xfId="14" applyNumberFormat="1" applyFont="1" applyBorder="1" applyAlignment="1" applyProtection="1">
      <alignment horizontal="center"/>
    </xf>
    <xf numFmtId="49" fontId="7" fillId="0" borderId="0" xfId="14" applyNumberFormat="1" applyFont="1" applyAlignment="1" applyProtection="1">
      <alignment horizontal="left"/>
    </xf>
    <xf numFmtId="0" fontId="12" fillId="0" borderId="3" xfId="14" applyFont="1" applyBorder="1" applyAlignment="1" applyProtection="1">
      <alignment horizontal="left" vertical="top" wrapText="1"/>
    </xf>
    <xf numFmtId="0" fontId="12" fillId="0" borderId="4" xfId="14" applyFont="1" applyBorder="1" applyAlignment="1" applyProtection="1">
      <alignment horizontal="left" vertical="top" wrapText="1"/>
    </xf>
    <xf numFmtId="2" fontId="7" fillId="0" borderId="4" xfId="14" applyNumberFormat="1" applyFont="1" applyBorder="1" applyAlignment="1" applyProtection="1">
      <alignment horizontal="center" vertical="justify"/>
    </xf>
    <xf numFmtId="0" fontId="7" fillId="0" borderId="15" xfId="14" applyFont="1" applyBorder="1" applyAlignment="1" applyProtection="1">
      <alignment vertical="top" wrapText="1"/>
    </xf>
    <xf numFmtId="2" fontId="7" fillId="0" borderId="0" xfId="14" applyNumberFormat="1" applyFont="1" applyAlignment="1" applyProtection="1">
      <alignment horizontal="center" vertical="justify"/>
    </xf>
    <xf numFmtId="2" fontId="7" fillId="0" borderId="0" xfId="14" applyNumberFormat="1" applyFont="1" applyAlignment="1" applyProtection="1">
      <alignment horizontal="center"/>
    </xf>
    <xf numFmtId="49" fontId="12" fillId="0" borderId="0" xfId="14" applyNumberFormat="1" applyFont="1" applyProtection="1"/>
    <xf numFmtId="0" fontId="7" fillId="0" borderId="23" xfId="14" applyFont="1" applyBorder="1" applyAlignment="1" applyProtection="1">
      <alignment vertical="top" wrapText="1"/>
    </xf>
    <xf numFmtId="0" fontId="7" fillId="0" borderId="9" xfId="14" applyFont="1" applyBorder="1" applyAlignment="1" applyProtection="1">
      <alignment vertical="top" wrapText="1"/>
    </xf>
    <xf numFmtId="2" fontId="7" fillId="0" borderId="9" xfId="14" applyNumberFormat="1" applyFont="1" applyBorder="1" applyAlignment="1" applyProtection="1">
      <alignment horizontal="center"/>
    </xf>
    <xf numFmtId="49" fontId="7" fillId="12" borderId="2" xfId="14" applyNumberFormat="1" applyFont="1" applyFill="1" applyBorder="1" applyAlignment="1" applyProtection="1">
      <alignment horizontal="center" vertical="top"/>
    </xf>
    <xf numFmtId="4" fontId="7" fillId="12" borderId="2" xfId="14" applyNumberFormat="1" applyFont="1" applyFill="1" applyBorder="1" applyAlignment="1">
      <alignment horizontal="right"/>
    </xf>
    <xf numFmtId="4" fontId="7" fillId="12" borderId="8" xfId="14" applyNumberFormat="1" applyFont="1" applyFill="1" applyBorder="1" applyAlignment="1">
      <alignment horizontal="right"/>
    </xf>
    <xf numFmtId="2" fontId="7" fillId="11" borderId="5" xfId="14" applyNumberFormat="1" applyFont="1" applyFill="1" applyBorder="1" applyAlignment="1" applyProtection="1">
      <alignment horizontal="center" wrapText="1"/>
    </xf>
    <xf numFmtId="2" fontId="7" fillId="12" borderId="5" xfId="14" applyNumberFormat="1" applyFont="1" applyFill="1" applyBorder="1" applyAlignment="1" applyProtection="1">
      <alignment horizontal="center" wrapText="1"/>
    </xf>
    <xf numFmtId="2" fontId="7" fillId="0" borderId="7" xfId="14" applyNumberFormat="1" applyFont="1" applyBorder="1" applyAlignment="1" applyProtection="1">
      <alignment horizontal="left" vertical="top" wrapText="1"/>
    </xf>
    <xf numFmtId="0" fontId="5" fillId="2" borderId="12" xfId="2" applyFont="1" applyFill="1" applyBorder="1" applyAlignment="1" applyProtection="1">
      <alignment horizontal="left" vertical="top" wrapText="1"/>
    </xf>
    <xf numFmtId="2" fontId="7" fillId="12" borderId="2" xfId="14" applyNumberFormat="1" applyFont="1" applyFill="1" applyBorder="1" applyAlignment="1" applyProtection="1">
      <alignment horizontal="left" vertical="center" wrapText="1"/>
    </xf>
    <xf numFmtId="0" fontId="7" fillId="12" borderId="7" xfId="16" applyFont="1" applyFill="1" applyBorder="1" applyAlignment="1" applyProtection="1">
      <alignment horizontal="left" vertical="top" wrapText="1"/>
    </xf>
    <xf numFmtId="0" fontId="6" fillId="0" borderId="26" xfId="2" applyFont="1" applyBorder="1" applyAlignment="1" applyProtection="1">
      <alignment horizontal="center" vertical="top"/>
    </xf>
    <xf numFmtId="0" fontId="7" fillId="0" borderId="1" xfId="2" applyFont="1" applyBorder="1" applyAlignment="1" applyProtection="1">
      <alignment horizontal="left" vertical="top" wrapText="1"/>
    </xf>
    <xf numFmtId="16" fontId="6" fillId="0" borderId="15" xfId="2" applyNumberFormat="1" applyFont="1" applyBorder="1" applyAlignment="1" applyProtection="1">
      <alignment horizontal="center" vertical="top"/>
    </xf>
    <xf numFmtId="0" fontId="7" fillId="0" borderId="0" xfId="2" applyFont="1" applyAlignment="1" applyProtection="1">
      <alignment horizontal="left" vertical="top" wrapText="1"/>
    </xf>
    <xf numFmtId="0" fontId="6" fillId="0" borderId="15" xfId="2" applyFont="1" applyBorder="1" applyAlignment="1" applyProtection="1">
      <alignment horizontal="center" vertical="top"/>
    </xf>
    <xf numFmtId="0" fontId="7" fillId="0" borderId="13" xfId="2" applyFont="1" applyBorder="1" applyAlignment="1" applyProtection="1">
      <alignment horizontal="left" vertical="top" wrapText="1"/>
    </xf>
    <xf numFmtId="0" fontId="7" fillId="0" borderId="11" xfId="2" applyFont="1" applyBorder="1" applyAlignment="1" applyProtection="1">
      <alignment horizontal="left" vertical="top" wrapText="1"/>
    </xf>
    <xf numFmtId="0" fontId="7" fillId="0" borderId="24" xfId="2" applyFont="1" applyBorder="1" applyAlignment="1" applyProtection="1">
      <alignment horizontal="left" vertical="top" wrapText="1"/>
    </xf>
    <xf numFmtId="0" fontId="6" fillId="0" borderId="37" xfId="2" applyFont="1" applyBorder="1" applyAlignment="1" applyProtection="1">
      <alignment horizontal="center" vertical="top"/>
    </xf>
    <xf numFmtId="0" fontId="7" fillId="0" borderId="42" xfId="2" applyFont="1" applyBorder="1" applyAlignment="1" applyProtection="1">
      <alignment horizontal="left" vertical="top" wrapText="1"/>
    </xf>
    <xf numFmtId="0" fontId="6" fillId="0" borderId="7" xfId="0" applyFont="1" applyBorder="1" applyAlignment="1" applyProtection="1">
      <alignment horizontal="left" vertical="top" wrapText="1"/>
    </xf>
    <xf numFmtId="0" fontId="6" fillId="0" borderId="8" xfId="2" applyFont="1" applyBorder="1" applyAlignment="1" applyProtection="1">
      <alignment horizontal="left" vertical="top" wrapText="1"/>
    </xf>
    <xf numFmtId="0" fontId="6" fillId="0" borderId="7" xfId="2" applyFont="1" applyBorder="1" applyAlignment="1" applyProtection="1">
      <alignment horizontal="left" vertical="top" wrapText="1"/>
    </xf>
    <xf numFmtId="4" fontId="5" fillId="12" borderId="4" xfId="2" applyNumberFormat="1" applyFont="1" applyFill="1" applyBorder="1" applyAlignment="1" applyProtection="1">
      <alignment vertical="top" wrapText="1"/>
    </xf>
    <xf numFmtId="0" fontId="5" fillId="12" borderId="0" xfId="2" applyFont="1" applyFill="1" applyAlignment="1" applyProtection="1">
      <alignment vertical="top" wrapText="1"/>
    </xf>
    <xf numFmtId="0" fontId="7" fillId="12" borderId="11" xfId="2" applyFont="1" applyFill="1" applyBorder="1" applyAlignment="1" applyProtection="1">
      <alignment horizontal="left" vertical="top" wrapText="1"/>
    </xf>
    <xf numFmtId="0" fontId="7" fillId="12" borderId="37" xfId="2" applyFont="1" applyFill="1" applyBorder="1" applyAlignment="1" applyProtection="1">
      <alignment horizontal="left" vertical="top" wrapText="1"/>
    </xf>
    <xf numFmtId="0" fontId="5" fillId="12" borderId="4" xfId="2" applyFont="1" applyFill="1" applyBorder="1" applyAlignment="1" applyProtection="1">
      <alignment horizontal="left" vertical="top" wrapText="1"/>
    </xf>
    <xf numFmtId="0" fontId="7" fillId="13" borderId="60" xfId="0" applyFont="1" applyFill="1" applyBorder="1" applyAlignment="1">
      <alignment vertical="center" wrapText="1"/>
    </xf>
    <xf numFmtId="4" fontId="7" fillId="0" borderId="6" xfId="3" applyNumberFormat="1" applyFont="1" applyBorder="1" applyAlignment="1" applyProtection="1">
      <alignment horizontal="right"/>
      <protection locked="0"/>
    </xf>
    <xf numFmtId="0" fontId="12" fillId="13" borderId="30" xfId="8" applyFont="1" applyFill="1" applyBorder="1" applyAlignment="1">
      <alignment vertical="center"/>
    </xf>
    <xf numFmtId="0" fontId="7" fillId="13" borderId="7" xfId="16" applyFont="1" applyFill="1" applyBorder="1" applyAlignment="1" applyProtection="1">
      <alignment horizontal="left" vertical="top" wrapText="1"/>
    </xf>
    <xf numFmtId="0" fontId="7" fillId="13" borderId="8" xfId="16" quotePrefix="1" applyFont="1" applyFill="1" applyBorder="1" applyAlignment="1" applyProtection="1">
      <alignment horizontal="left" vertical="top" wrapText="1"/>
    </xf>
    <xf numFmtId="0" fontId="7" fillId="13" borderId="2" xfId="16" applyFont="1" applyFill="1" applyBorder="1" applyAlignment="1" applyProtection="1">
      <alignment horizontal="center" vertical="top" wrapText="1"/>
    </xf>
    <xf numFmtId="0" fontId="7" fillId="13" borderId="2" xfId="16" applyFont="1" applyFill="1" applyBorder="1" applyAlignment="1" applyProtection="1">
      <alignment vertical="top" wrapText="1"/>
    </xf>
    <xf numFmtId="0" fontId="7" fillId="13" borderId="2" xfId="16" quotePrefix="1" applyFont="1" applyFill="1" applyBorder="1" applyAlignment="1" applyProtection="1">
      <alignment horizontal="center" wrapText="1"/>
    </xf>
    <xf numFmtId="4" fontId="7" fillId="13" borderId="2" xfId="16" applyNumberFormat="1" applyFont="1" applyFill="1" applyBorder="1" applyAlignment="1" applyProtection="1">
      <alignment horizontal="right"/>
    </xf>
    <xf numFmtId="4" fontId="7" fillId="13" borderId="2" xfId="16" applyNumberFormat="1" applyFont="1" applyFill="1" applyBorder="1" applyAlignment="1" applyProtection="1">
      <alignment horizontal="right"/>
      <protection locked="0"/>
    </xf>
    <xf numFmtId="4" fontId="7" fillId="13" borderId="2" xfId="14" applyNumberFormat="1" applyFont="1" applyFill="1" applyBorder="1" applyAlignment="1" applyProtection="1">
      <alignment horizontal="right"/>
      <protection locked="0"/>
    </xf>
    <xf numFmtId="0" fontId="7" fillId="13" borderId="2" xfId="14" applyFont="1" applyFill="1" applyBorder="1" applyAlignment="1" applyProtection="1">
      <alignment horizontal="left" vertical="top" wrapText="1"/>
    </xf>
    <xf numFmtId="0" fontId="7" fillId="13" borderId="36" xfId="14" applyFont="1" applyFill="1" applyBorder="1" applyAlignment="1" applyProtection="1">
      <alignment horizontal="left" vertical="top" wrapText="1"/>
    </xf>
    <xf numFmtId="49" fontId="7" fillId="13" borderId="4" xfId="21" quotePrefix="1" applyNumberFormat="1" applyFont="1" applyFill="1" applyBorder="1" applyAlignment="1" applyProtection="1">
      <alignment horizontal="left" vertical="top" wrapText="1"/>
    </xf>
    <xf numFmtId="0" fontId="7" fillId="13" borderId="4" xfId="31" quotePrefix="1" applyFont="1" applyFill="1" applyBorder="1" applyAlignment="1" applyProtection="1">
      <alignment horizontal="left" vertical="top" wrapText="1"/>
    </xf>
    <xf numFmtId="0" fontId="38" fillId="0" borderId="0" xfId="36" applyNumberFormat="1" applyFont="1" applyAlignment="1" applyProtection="1">
      <alignment horizontal="center" vertical="top"/>
    </xf>
    <xf numFmtId="0" fontId="38" fillId="0" borderId="0" xfId="36" applyNumberFormat="1" applyFont="1" applyAlignment="1" applyProtection="1">
      <alignment horizontal="left" vertical="top" wrapText="1"/>
    </xf>
    <xf numFmtId="0" fontId="5" fillId="2" borderId="27" xfId="36" applyNumberFormat="1" applyFont="1" applyFill="1" applyBorder="1" applyAlignment="1" applyProtection="1">
      <alignment horizontal="center" vertical="top"/>
    </xf>
    <xf numFmtId="0" fontId="5" fillId="2" borderId="28" xfId="36" applyNumberFormat="1" applyFont="1" applyFill="1" applyBorder="1" applyAlignment="1" applyProtection="1">
      <alignment horizontal="left" vertical="top" wrapText="1"/>
    </xf>
    <xf numFmtId="4" fontId="12" fillId="2" borderId="28" xfId="14" applyNumberFormat="1" applyFont="1" applyFill="1" applyBorder="1" applyAlignment="1" applyProtection="1">
      <alignment horizontal="left" vertical="top" wrapText="1"/>
    </xf>
    <xf numFmtId="0" fontId="6" fillId="2" borderId="28" xfId="36" applyNumberFormat="1" applyFont="1" applyFill="1" applyBorder="1" applyAlignment="1" applyProtection="1">
      <alignment horizontal="center"/>
    </xf>
    <xf numFmtId="16" fontId="5" fillId="0" borderId="0" xfId="36" applyNumberFormat="1" applyFont="1" applyAlignment="1" applyProtection="1">
      <alignment horizontal="center" vertical="top"/>
    </xf>
    <xf numFmtId="0" fontId="5" fillId="0" borderId="0" xfId="36" quotePrefix="1" applyNumberFormat="1" applyFont="1" applyAlignment="1" applyProtection="1">
      <alignment horizontal="left" vertical="top" wrapText="1"/>
    </xf>
    <xf numFmtId="0" fontId="6" fillId="0" borderId="0" xfId="36" applyNumberFormat="1" applyFont="1" applyAlignment="1" applyProtection="1">
      <alignment horizontal="center" wrapText="1"/>
    </xf>
    <xf numFmtId="0" fontId="6" fillId="0" borderId="4" xfId="36" applyNumberFormat="1" applyFont="1" applyBorder="1" applyAlignment="1" applyProtection="1">
      <alignment horizontal="center" vertical="top"/>
    </xf>
    <xf numFmtId="0" fontId="5" fillId="2" borderId="2"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center" vertical="center" wrapText="1"/>
    </xf>
    <xf numFmtId="0" fontId="5" fillId="0" borderId="0" xfId="36" applyNumberFormat="1" applyFont="1" applyAlignment="1" applyProtection="1">
      <alignment horizontal="center" vertical="center" wrapText="1"/>
    </xf>
    <xf numFmtId="0" fontId="5" fillId="2" borderId="3" xfId="0" applyFont="1" applyFill="1" applyBorder="1" applyAlignment="1" applyProtection="1">
      <alignment horizontal="center" vertical="top"/>
    </xf>
    <xf numFmtId="0" fontId="5" fillId="2" borderId="4" xfId="0" applyFont="1" applyFill="1" applyBorder="1" applyAlignment="1" applyProtection="1">
      <alignment horizontal="left" vertical="top" wrapText="1"/>
    </xf>
    <xf numFmtId="0" fontId="6" fillId="2" borderId="4" xfId="0" applyFont="1" applyFill="1" applyBorder="1" applyAlignment="1" applyProtection="1">
      <alignment horizontal="center"/>
    </xf>
    <xf numFmtId="0" fontId="6" fillId="0" borderId="3" xfId="0" applyFont="1" applyBorder="1" applyAlignment="1" applyProtection="1">
      <alignment horizontal="center" vertical="top"/>
    </xf>
    <xf numFmtId="0" fontId="6" fillId="0" borderId="0" xfId="0" applyFont="1" applyAlignment="1" applyProtection="1">
      <alignment horizontal="center"/>
    </xf>
    <xf numFmtId="0" fontId="6" fillId="0" borderId="26" xfId="0" applyFont="1" applyBorder="1" applyAlignment="1" applyProtection="1">
      <alignment horizontal="center" vertical="top"/>
    </xf>
    <xf numFmtId="0" fontId="6" fillId="0" borderId="1" xfId="0" applyFont="1" applyBorder="1" applyAlignment="1" applyProtection="1">
      <alignment horizontal="center"/>
    </xf>
    <xf numFmtId="0" fontId="6" fillId="0" borderId="12" xfId="0" applyFont="1" applyBorder="1" applyAlignment="1" applyProtection="1">
      <alignment horizontal="center" vertical="top"/>
    </xf>
    <xf numFmtId="0" fontId="6" fillId="0" borderId="13" xfId="0" applyFont="1" applyBorder="1" applyAlignment="1" applyProtection="1">
      <alignment horizontal="center"/>
    </xf>
    <xf numFmtId="0" fontId="35" fillId="0" borderId="0" xfId="0" quotePrefix="1" applyFont="1" applyAlignment="1" applyProtection="1">
      <alignment horizontal="left" vertical="top" wrapText="1"/>
    </xf>
    <xf numFmtId="0" fontId="6" fillId="0" borderId="15" xfId="0" applyFont="1" applyBorder="1" applyAlignment="1" applyProtection="1">
      <alignment horizontal="center" vertical="top"/>
    </xf>
    <xf numFmtId="0" fontId="6" fillId="0" borderId="13" xfId="0" applyFont="1" applyBorder="1" applyAlignment="1" applyProtection="1">
      <alignment horizontal="center" wrapText="1"/>
    </xf>
    <xf numFmtId="0" fontId="6" fillId="0" borderId="4" xfId="39" quotePrefix="1" applyNumberFormat="1" applyFont="1" applyBorder="1" applyAlignment="1" applyProtection="1">
      <alignment horizontal="left" vertical="top" wrapText="1"/>
    </xf>
    <xf numFmtId="0" fontId="6" fillId="0" borderId="4" xfId="38" applyFont="1" applyBorder="1" applyAlignment="1" applyProtection="1">
      <alignment horizontal="center" wrapText="1"/>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center" vertical="center" wrapText="1"/>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2" fontId="7" fillId="13" borderId="2" xfId="14" applyNumberFormat="1" applyFont="1" applyFill="1" applyBorder="1" applyAlignment="1" applyProtection="1">
      <alignment horizontal="center" vertical="top"/>
    </xf>
    <xf numFmtId="0" fontId="7" fillId="13" borderId="2" xfId="2" applyFont="1" applyFill="1" applyBorder="1" applyAlignment="1" applyProtection="1">
      <alignment horizontal="left" vertical="top" wrapText="1"/>
    </xf>
    <xf numFmtId="0" fontId="7" fillId="13" borderId="2" xfId="14" applyFont="1" applyFill="1" applyBorder="1" applyAlignment="1" applyProtection="1">
      <alignment horizontal="center"/>
    </xf>
    <xf numFmtId="4" fontId="7" fillId="13" borderId="2" xfId="14" applyNumberFormat="1" applyFont="1" applyFill="1" applyBorder="1" applyAlignment="1" applyProtection="1">
      <alignment horizontal="right"/>
    </xf>
    <xf numFmtId="4" fontId="7" fillId="13" borderId="6" xfId="3" applyNumberFormat="1" applyFont="1" applyFill="1" applyBorder="1" applyAlignment="1" applyProtection="1">
      <alignment horizontal="right"/>
    </xf>
    <xf numFmtId="0" fontId="6" fillId="13" borderId="2" xfId="2" applyFont="1" applyFill="1" applyBorder="1" applyAlignment="1" applyProtection="1">
      <alignment horizontal="center" vertical="top"/>
    </xf>
    <xf numFmtId="4" fontId="6" fillId="13" borderId="2" xfId="3" applyFont="1" applyFill="1" applyBorder="1" applyAlignment="1" applyProtection="1">
      <alignment horizontal="center"/>
    </xf>
    <xf numFmtId="4" fontId="7" fillId="13" borderId="2" xfId="3" applyFont="1" applyFill="1" applyBorder="1" applyAlignment="1" applyProtection="1">
      <alignment horizontal="right"/>
    </xf>
    <xf numFmtId="4" fontId="6" fillId="13" borderId="2" xfId="3" applyFont="1" applyFill="1" applyBorder="1" applyAlignment="1" applyProtection="1">
      <alignment horizontal="right"/>
      <protection locked="0"/>
    </xf>
    <xf numFmtId="0" fontId="6" fillId="13" borderId="7" xfId="2" applyFont="1" applyFill="1" applyBorder="1" applyAlignment="1" applyProtection="1">
      <alignment horizontal="center" vertical="top"/>
    </xf>
    <xf numFmtId="0" fontId="7" fillId="13" borderId="6" xfId="2" applyFont="1" applyFill="1" applyBorder="1" applyAlignment="1" applyProtection="1">
      <alignment horizontal="left" vertical="top" wrapText="1"/>
    </xf>
    <xf numFmtId="4" fontId="6" fillId="13" borderId="6" xfId="3" applyFont="1" applyFill="1" applyBorder="1" applyAlignment="1" applyProtection="1">
      <alignment horizontal="center"/>
    </xf>
    <xf numFmtId="4" fontId="7" fillId="13" borderId="6" xfId="3" applyFont="1" applyFill="1" applyBorder="1" applyAlignment="1" applyProtection="1">
      <alignment horizontal="right"/>
    </xf>
    <xf numFmtId="4" fontId="6" fillId="13" borderId="1" xfId="3" applyFont="1" applyFill="1" applyBorder="1" applyAlignment="1" applyProtection="1">
      <alignment horizontal="right"/>
      <protection locked="0"/>
    </xf>
    <xf numFmtId="0" fontId="6" fillId="13" borderId="1" xfId="37" quotePrefix="1" applyFont="1" applyFill="1" applyBorder="1" applyAlignment="1" applyProtection="1">
      <alignment horizontal="left" vertical="top" wrapText="1"/>
    </xf>
    <xf numFmtId="0" fontId="6" fillId="13" borderId="13" xfId="36" quotePrefix="1" applyNumberFormat="1" applyFont="1" applyFill="1" applyBorder="1" applyAlignment="1" applyProtection="1">
      <alignment horizontal="left" vertical="top" wrapText="1"/>
    </xf>
    <xf numFmtId="0" fontId="6" fillId="13" borderId="1" xfId="36" quotePrefix="1" applyNumberFormat="1" applyFont="1" applyFill="1" applyBorder="1" applyAlignment="1" applyProtection="1">
      <alignment horizontal="left" vertical="top" wrapText="1"/>
    </xf>
    <xf numFmtId="0" fontId="7" fillId="13" borderId="5" xfId="2" applyFont="1" applyFill="1" applyBorder="1" applyAlignment="1" applyProtection="1">
      <alignment horizontal="left" vertical="top" wrapText="1"/>
    </xf>
    <xf numFmtId="0" fontId="7" fillId="13" borderId="8" xfId="16" applyFont="1" applyFill="1" applyBorder="1" applyAlignment="1" applyProtection="1">
      <alignment horizontal="left" vertical="top" wrapText="1"/>
    </xf>
    <xf numFmtId="0" fontId="7" fillId="13" borderId="2" xfId="14" applyFont="1" applyFill="1" applyBorder="1" applyAlignment="1">
      <alignment horizontal="left" vertical="top" wrapText="1"/>
    </xf>
    <xf numFmtId="0" fontId="7" fillId="13" borderId="2" xfId="14" applyFont="1" applyFill="1" applyBorder="1" applyAlignment="1" applyProtection="1">
      <alignment horizontal="left" vertical="top" wrapText="1"/>
      <protection locked="0"/>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xfId="0" builtinId="0"/>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view="pageBreakPreview" topLeftCell="A38" zoomScale="72" zoomScaleNormal="90" zoomScaleSheetLayoutView="72" workbookViewId="0">
      <selection activeCell="B61" sqref="B61"/>
    </sheetView>
  </sheetViews>
  <sheetFormatPr defaultColWidth="9.109375" defaultRowHeight="15"/>
  <cols>
    <col min="1" max="1" width="19.109375" style="2" customWidth="1"/>
    <col min="2" max="2" width="53.6640625" style="2" customWidth="1"/>
    <col min="3" max="3" width="63.33203125" style="2" customWidth="1"/>
    <col min="4" max="4" width="80.33203125" style="2" customWidth="1"/>
    <col min="5" max="5" width="15.33203125" style="2" bestFit="1" customWidth="1"/>
    <col min="6" max="6" width="35.6640625" style="278" customWidth="1"/>
    <col min="7" max="7" width="20.109375" style="2" bestFit="1" customWidth="1"/>
    <col min="8" max="8" width="15.5546875" style="2" bestFit="1" customWidth="1"/>
    <col min="9" max="9" width="13.44140625" style="2" bestFit="1" customWidth="1"/>
    <col min="10" max="16384" width="9.109375" style="2"/>
  </cols>
  <sheetData>
    <row r="1" spans="1:6" ht="15.6" thickTop="1">
      <c r="A1" s="14"/>
      <c r="B1" s="15"/>
      <c r="C1" s="15"/>
      <c r="D1" s="15"/>
      <c r="E1" s="15"/>
      <c r="F1" s="276"/>
    </row>
    <row r="2" spans="1:6" ht="18.600000000000001">
      <c r="A2" s="16"/>
      <c r="B2" s="287" t="s">
        <v>1165</v>
      </c>
      <c r="C2" s="57"/>
      <c r="D2" s="57"/>
      <c r="E2" s="13"/>
      <c r="F2" s="43"/>
    </row>
    <row r="3" spans="1:6" ht="16.2">
      <c r="A3" s="16"/>
      <c r="B3" s="22"/>
      <c r="C3" s="22"/>
      <c r="D3" s="22"/>
      <c r="E3" s="13"/>
      <c r="F3" s="43"/>
    </row>
    <row r="4" spans="1:6" ht="16.2">
      <c r="A4" s="16"/>
      <c r="B4" s="13" t="s">
        <v>318</v>
      </c>
      <c r="C4" s="13" t="s">
        <v>2329</v>
      </c>
      <c r="D4" s="13"/>
      <c r="E4" s="13"/>
      <c r="F4" s="43"/>
    </row>
    <row r="5" spans="1:6" ht="16.2">
      <c r="A5" s="16"/>
      <c r="B5" s="22"/>
      <c r="C5" s="13"/>
      <c r="D5" s="22"/>
      <c r="E5" s="13"/>
      <c r="F5" s="43"/>
    </row>
    <row r="6" spans="1:6" ht="16.2">
      <c r="A6" s="16"/>
      <c r="B6" s="22"/>
      <c r="C6" s="23"/>
      <c r="D6" s="22"/>
      <c r="E6" s="13"/>
      <c r="F6" s="43"/>
    </row>
    <row r="7" spans="1:6">
      <c r="A7" s="17"/>
      <c r="B7" s="13" t="s">
        <v>319</v>
      </c>
      <c r="C7" s="13" t="s">
        <v>2328</v>
      </c>
      <c r="D7" s="13"/>
      <c r="E7" s="13"/>
      <c r="F7" s="43"/>
    </row>
    <row r="8" spans="1:6" ht="16.2">
      <c r="A8" s="17"/>
      <c r="B8" s="22"/>
      <c r="C8" s="24"/>
      <c r="D8" s="22"/>
      <c r="E8" s="13"/>
      <c r="F8" s="43"/>
    </row>
    <row r="9" spans="1:6">
      <c r="A9" s="17"/>
      <c r="B9" s="13" t="s">
        <v>320</v>
      </c>
      <c r="C9" s="13" t="s">
        <v>985</v>
      </c>
      <c r="D9" s="13"/>
      <c r="E9" s="13"/>
      <c r="F9" s="43"/>
    </row>
    <row r="10" spans="1:6" ht="16.2">
      <c r="A10" s="17"/>
      <c r="B10" s="22"/>
      <c r="C10" s="13" t="s">
        <v>986</v>
      </c>
      <c r="D10" s="22"/>
      <c r="E10" s="13"/>
      <c r="F10" s="43"/>
    </row>
    <row r="11" spans="1:6" ht="16.2">
      <c r="A11" s="17"/>
      <c r="B11" s="22"/>
      <c r="C11" s="13" t="s">
        <v>2343</v>
      </c>
      <c r="D11" s="22"/>
      <c r="E11" s="13"/>
      <c r="F11" s="43"/>
    </row>
    <row r="12" spans="1:6">
      <c r="A12" s="17"/>
      <c r="B12" s="13" t="s">
        <v>321</v>
      </c>
      <c r="C12" s="13" t="s">
        <v>322</v>
      </c>
      <c r="D12" s="13"/>
      <c r="E12" s="13"/>
      <c r="F12" s="43"/>
    </row>
    <row r="13" spans="1:6" ht="16.2">
      <c r="A13" s="17"/>
      <c r="B13" s="22"/>
      <c r="C13" s="24"/>
      <c r="D13" s="22"/>
      <c r="E13" s="13"/>
      <c r="F13" s="43"/>
    </row>
    <row r="14" spans="1:6">
      <c r="A14" s="17"/>
      <c r="B14" s="13" t="s">
        <v>323</v>
      </c>
      <c r="C14" s="44">
        <v>45124</v>
      </c>
      <c r="D14" s="13"/>
      <c r="E14" s="13"/>
      <c r="F14" s="43"/>
    </row>
    <row r="15" spans="1:6" ht="16.8" thickBot="1">
      <c r="A15" s="18"/>
      <c r="B15" s="19"/>
      <c r="C15" s="19"/>
      <c r="D15" s="19"/>
      <c r="E15" s="19"/>
      <c r="F15" s="277"/>
    </row>
    <row r="16" spans="1:6" ht="15.6" thickTop="1"/>
    <row r="17" spans="1:6" s="289" customFormat="1" ht="18.600000000000001">
      <c r="A17" s="286"/>
      <c r="B17" s="287" t="s">
        <v>308</v>
      </c>
      <c r="C17" s="287"/>
      <c r="D17" s="287"/>
      <c r="E17" s="287"/>
      <c r="F17" s="288" t="s">
        <v>1178</v>
      </c>
    </row>
    <row r="18" spans="1:6">
      <c r="A18" s="20"/>
      <c r="B18" s="42"/>
      <c r="C18" s="42"/>
      <c r="D18" s="42"/>
      <c r="E18" s="42"/>
      <c r="F18" s="42"/>
    </row>
    <row r="19" spans="1:6">
      <c r="A19" s="51" t="s">
        <v>888</v>
      </c>
      <c r="B19" s="52" t="s">
        <v>312</v>
      </c>
      <c r="C19" s="52" t="str">
        <f>'I. Pripravljalna dela'!B7</f>
        <v>Pripravljalna dela</v>
      </c>
      <c r="D19" s="52" t="str">
        <f>'I. Pripravljalna dela'!C7</f>
        <v>Preparatory works</v>
      </c>
      <c r="E19" s="52" t="s">
        <v>1168</v>
      </c>
      <c r="F19" s="279">
        <f>'I. Pripravljalna dela'!G4</f>
        <v>0</v>
      </c>
    </row>
    <row r="20" spans="1:6">
      <c r="A20" s="21"/>
      <c r="B20" s="42"/>
      <c r="C20" s="42"/>
      <c r="D20" s="42"/>
      <c r="E20" s="42"/>
      <c r="F20" s="280"/>
    </row>
    <row r="21" spans="1:6">
      <c r="A21" s="51" t="s">
        <v>984</v>
      </c>
      <c r="B21" s="52" t="s">
        <v>993</v>
      </c>
      <c r="C21" s="52" t="str">
        <f>'II. NG_rušitev (1. faza)'!B7</f>
        <v>Rušitev dostopnega mostu na 11. vez</v>
      </c>
      <c r="D21" s="52" t="str">
        <f>'II. NG_rušitev (1. faza)'!C7</f>
        <v>Demolition of the access bridge to Berth 11</v>
      </c>
      <c r="E21" s="52" t="s">
        <v>1168</v>
      </c>
      <c r="F21" s="279">
        <f>'II. NG_rušitev (1. faza)'!G5</f>
        <v>0</v>
      </c>
    </row>
    <row r="22" spans="1:6">
      <c r="A22" s="21"/>
      <c r="B22" s="42"/>
      <c r="C22" s="42"/>
      <c r="D22" s="42"/>
      <c r="E22" s="42"/>
      <c r="F22" s="280"/>
    </row>
    <row r="23" spans="1:6">
      <c r="A23" s="51" t="s">
        <v>987</v>
      </c>
      <c r="B23" s="52" t="s">
        <v>994</v>
      </c>
      <c r="C23" s="52" t="str">
        <f>'III. NG_12. vez (1. faza)'!B14</f>
        <v>Gradbene konstrukcije 12. VEZ (1. faza)</v>
      </c>
      <c r="D23" s="52" t="str">
        <f>'III. NG_12. vez (1. faza)'!C14</f>
        <v>Building structures BERTH 12 (Phase 1)</v>
      </c>
      <c r="E23" s="52" t="s">
        <v>1168</v>
      </c>
      <c r="F23" s="279">
        <f>'III. NG_12. vez (1. faza)'!G10</f>
        <v>0</v>
      </c>
    </row>
    <row r="24" spans="1:6">
      <c r="A24" s="21"/>
      <c r="B24" s="42"/>
      <c r="C24" s="42"/>
      <c r="D24" s="42"/>
      <c r="E24" s="42"/>
      <c r="F24" s="280"/>
    </row>
    <row r="25" spans="1:6">
      <c r="A25" s="51" t="s">
        <v>988</v>
      </c>
      <c r="B25" s="52" t="s">
        <v>995</v>
      </c>
      <c r="C25" s="52" t="str">
        <f>'IV. NEI (1. faza)'!B13</f>
        <v>Električne instalacije 1. FAZA</v>
      </c>
      <c r="D25" s="52" t="str">
        <f>'IV. NEI (1. faza)'!C13</f>
        <v>Electrical installations PHASE 1</v>
      </c>
      <c r="E25" s="52" t="s">
        <v>1168</v>
      </c>
      <c r="F25" s="279">
        <f>'IV. NEI (1. faza)'!G11</f>
        <v>0</v>
      </c>
    </row>
    <row r="26" spans="1:6">
      <c r="A26" s="21"/>
      <c r="B26" s="42"/>
      <c r="C26" s="42"/>
      <c r="D26" s="42"/>
      <c r="E26" s="42"/>
      <c r="F26" s="280"/>
    </row>
    <row r="27" spans="1:6">
      <c r="A27" s="51" t="s">
        <v>990</v>
      </c>
      <c r="B27" s="52" t="s">
        <v>996</v>
      </c>
      <c r="C27" s="52" t="str">
        <f>'V. NEI_katodna (1. faza)'!B12</f>
        <v>Katodna zaščita 1. FAZA</v>
      </c>
      <c r="D27" s="52" t="str">
        <f>'V. NEI_katodna (1. faza)'!C12</f>
        <v>Cathodic protection PHASE 1</v>
      </c>
      <c r="E27" s="52" t="s">
        <v>1168</v>
      </c>
      <c r="F27" s="279">
        <f>'V. NEI_katodna (1. faza)'!G7</f>
        <v>0</v>
      </c>
    </row>
    <row r="28" spans="1:6">
      <c r="A28" s="21"/>
      <c r="B28" s="42"/>
      <c r="C28" s="42"/>
      <c r="D28" s="42"/>
      <c r="E28" s="42"/>
      <c r="F28" s="280"/>
    </row>
    <row r="29" spans="1:6">
      <c r="A29" s="51" t="s">
        <v>989</v>
      </c>
      <c r="B29" s="52" t="s">
        <v>997</v>
      </c>
      <c r="C29" s="52" t="str">
        <f>'VI. NSI (1. faza)'!B7</f>
        <v>Strojne instalacije 1. FAZA</v>
      </c>
      <c r="D29" s="52" t="str">
        <f>'VI. NSI (1. faza)'!C7</f>
        <v>Mechanical equipment 1st PHASE</v>
      </c>
      <c r="E29" s="52" t="s">
        <v>1168</v>
      </c>
      <c r="F29" s="279">
        <f>'VI. NSI (1. faza)'!G5</f>
        <v>0</v>
      </c>
    </row>
    <row r="30" spans="1:6">
      <c r="A30" s="21"/>
      <c r="B30" s="42"/>
      <c r="C30" s="42"/>
      <c r="D30" s="42"/>
      <c r="E30" s="42"/>
      <c r="F30" s="281"/>
    </row>
    <row r="31" spans="1:6">
      <c r="A31" s="51" t="s">
        <v>991</v>
      </c>
      <c r="B31" s="52" t="s">
        <v>998</v>
      </c>
      <c r="C31" s="52" t="str">
        <f>'VII. NG_tirne naprave (1. faza)'!B8</f>
        <v>Tirne naprave (gradnja tira 51 in 52) - 1. faza</v>
      </c>
      <c r="D31" s="52" t="str">
        <f>'VII. NG_tirne naprave (1. faza)'!C8</f>
        <v>Railway track devices (construction of tracks 51 and 52) - Phase 1</v>
      </c>
      <c r="E31" s="52" t="s">
        <v>1170</v>
      </c>
      <c r="F31" s="279">
        <f>'VII. NG_tirne naprave (1. faza)'!G5</f>
        <v>0</v>
      </c>
    </row>
    <row r="32" spans="1:6">
      <c r="A32" s="21"/>
      <c r="B32" s="42"/>
      <c r="C32" s="42"/>
      <c r="D32" s="42"/>
      <c r="E32" s="42"/>
      <c r="F32" s="282"/>
    </row>
    <row r="33" spans="1:6">
      <c r="A33" s="51" t="s">
        <v>992</v>
      </c>
      <c r="B33" s="52" t="s">
        <v>999</v>
      </c>
      <c r="C33" s="52" t="str">
        <f>'VIII. NG_12. vez (2. faza)'!B16</f>
        <v>Gradbene konstrukcije 12. VEZ (2. faza)</v>
      </c>
      <c r="D33" s="52" t="str">
        <f>'VIII. NG_12. vez (2. faza)'!C16</f>
        <v>Building structures BERTH 12 (Phase 2)</v>
      </c>
      <c r="E33" s="52" t="s">
        <v>1168</v>
      </c>
      <c r="F33" s="279">
        <f>'VIII. NG_12. vez (2. faza)'!G11</f>
        <v>0</v>
      </c>
    </row>
    <row r="34" spans="1:6">
      <c r="A34" s="21"/>
      <c r="B34" s="42"/>
      <c r="C34" s="42"/>
      <c r="D34" s="42"/>
      <c r="E34" s="42"/>
      <c r="F34" s="282"/>
    </row>
    <row r="35" spans="1:6">
      <c r="A35" s="51" t="s">
        <v>1003</v>
      </c>
      <c r="B35" s="52" t="s">
        <v>1000</v>
      </c>
      <c r="C35" s="52" t="str">
        <f>'IX. NG_RO-RO vez (2. faza)'!B14</f>
        <v>Gradbene konstrukcije RO-RO VEZ</v>
      </c>
      <c r="D35" s="52" t="str">
        <f>'IX. NG_RO-RO vez (2. faza)'!C14</f>
        <v>Building structures RO-RO BERTH</v>
      </c>
      <c r="E35" s="52" t="s">
        <v>1168</v>
      </c>
      <c r="F35" s="279">
        <f>'IX. NG_RO-RO vez (2. faza)'!G9</f>
        <v>0</v>
      </c>
    </row>
    <row r="36" spans="1:6">
      <c r="A36" s="21"/>
      <c r="B36" s="42"/>
      <c r="C36" s="42"/>
      <c r="D36" s="42"/>
      <c r="E36" s="42"/>
      <c r="F36" s="282"/>
    </row>
    <row r="37" spans="1:6">
      <c r="A37" s="51" t="s">
        <v>1004</v>
      </c>
      <c r="B37" s="52" t="s">
        <v>1001</v>
      </c>
      <c r="C37" s="52" t="str">
        <f>'X. NEI (2. faza)'!B13</f>
        <v>Električne instalacije 2. FAZA</v>
      </c>
      <c r="D37" s="52" t="str">
        <f>'X. NEI (2. faza)'!C13</f>
        <v>Electrical installations PHASE 2</v>
      </c>
      <c r="E37" s="52" t="s">
        <v>1168</v>
      </c>
      <c r="F37" s="279">
        <f>'X. NEI (2. faza)'!G11</f>
        <v>0</v>
      </c>
    </row>
    <row r="38" spans="1:6">
      <c r="A38" s="21"/>
      <c r="B38" s="42"/>
      <c r="C38" s="42"/>
      <c r="D38" s="42"/>
      <c r="E38" s="42"/>
      <c r="F38" s="282"/>
    </row>
    <row r="39" spans="1:6">
      <c r="A39" s="51" t="s">
        <v>1005</v>
      </c>
      <c r="B39" s="52" t="s">
        <v>1002</v>
      </c>
      <c r="C39" s="52" t="str">
        <f>'XI. NEI_katodna (2. faza)'!B11</f>
        <v>Katodna zaščita 2. FAZA</v>
      </c>
      <c r="D39" s="52" t="str">
        <f>'XI. NEI_katodna (2. faza)'!C11</f>
        <v>Cathodic protection PHASE 2</v>
      </c>
      <c r="E39" s="52" t="s">
        <v>1168</v>
      </c>
      <c r="F39" s="279">
        <f>'XI. NEI_katodna (2. faza)'!G6</f>
        <v>0</v>
      </c>
    </row>
    <row r="40" spans="1:6">
      <c r="A40" s="21"/>
      <c r="B40" s="42"/>
      <c r="C40" s="42"/>
      <c r="D40" s="42"/>
      <c r="E40" s="42"/>
      <c r="F40" s="282"/>
    </row>
    <row r="41" spans="1:6">
      <c r="A41" s="51" t="s">
        <v>1007</v>
      </c>
      <c r="B41" s="52" t="s">
        <v>1006</v>
      </c>
      <c r="C41" s="52" t="str">
        <f>'XII. NSI (2. faza)'!B7</f>
        <v>Strojne instalacije 2. FAZA</v>
      </c>
      <c r="D41" s="52" t="str">
        <f>'XII. NSI (2. faza)'!C7</f>
        <v>Mechanical equipment PHASE 2</v>
      </c>
      <c r="E41" s="52" t="s">
        <v>1168</v>
      </c>
      <c r="F41" s="279">
        <f>'XII. NSI (2. faza)'!G5</f>
        <v>0</v>
      </c>
    </row>
    <row r="42" spans="1:6">
      <c r="A42" s="21"/>
      <c r="B42" s="42"/>
      <c r="C42" s="42"/>
      <c r="D42" s="42"/>
      <c r="E42" s="42"/>
      <c r="F42" s="282"/>
    </row>
    <row r="43" spans="1:6">
      <c r="A43" s="51" t="s">
        <v>1008</v>
      </c>
      <c r="B43" s="52" t="s">
        <v>998</v>
      </c>
      <c r="C43" s="52" t="str">
        <f>'XIII. NG_tirne naprave (2. faza'!B8</f>
        <v>Tirne naprave (gradnja tira 51 in 52) - 2. faza</v>
      </c>
      <c r="D43" s="52" t="str">
        <f>'XIII. NG_tirne naprave (2. faza'!C8</f>
        <v>Railway track devices (construction of tracks 51 and 52) - Phase 2</v>
      </c>
      <c r="E43" s="52" t="s">
        <v>1170</v>
      </c>
      <c r="F43" s="279">
        <f>'XIII. NG_tirne naprave (2. faza'!G6</f>
        <v>0</v>
      </c>
    </row>
    <row r="44" spans="1:6">
      <c r="A44" s="21"/>
      <c r="B44" s="42"/>
      <c r="C44" s="42"/>
      <c r="D44" s="42"/>
      <c r="E44" s="42"/>
      <c r="F44" s="282"/>
    </row>
    <row r="45" spans="1:6">
      <c r="A45" s="51" t="s">
        <v>1009</v>
      </c>
      <c r="B45" s="52" t="s">
        <v>324</v>
      </c>
      <c r="C45" s="52" t="str">
        <f>'XIV. Poglabljanje'!B9</f>
        <v>Poglabljanje</v>
      </c>
      <c r="D45" s="52" t="str">
        <f>'XIV. Poglabljanje'!C9</f>
        <v>Dredging</v>
      </c>
      <c r="E45" s="52" t="s">
        <v>1169</v>
      </c>
      <c r="F45" s="279">
        <f>'XIV. Poglabljanje'!G5</f>
        <v>0</v>
      </c>
    </row>
    <row r="46" spans="1:6">
      <c r="A46" s="21"/>
      <c r="B46" s="42"/>
      <c r="C46" s="42"/>
      <c r="D46" s="42"/>
      <c r="E46" s="42"/>
      <c r="F46" s="282"/>
    </row>
    <row r="47" spans="1:6">
      <c r="A47" s="51" t="s">
        <v>1010</v>
      </c>
      <c r="B47" s="52" t="s">
        <v>313</v>
      </c>
      <c r="C47" s="52" t="str">
        <f>'XV. Ostala dela'!B7</f>
        <v xml:space="preserve">Ostala dela </v>
      </c>
      <c r="D47" s="52" t="str">
        <f>'XV. Ostala dela'!C7</f>
        <v xml:space="preserve">Other works </v>
      </c>
      <c r="E47" s="52" t="s">
        <v>1168</v>
      </c>
      <c r="F47" s="279">
        <f>'XV. Ostala dela'!G4</f>
        <v>0</v>
      </c>
    </row>
    <row r="48" spans="1:6">
      <c r="A48" s="21"/>
      <c r="B48" s="42"/>
      <c r="C48" s="42"/>
      <c r="D48" s="42"/>
      <c r="E48" s="42"/>
      <c r="F48" s="282"/>
    </row>
    <row r="49" spans="1:6">
      <c r="A49" s="51" t="s">
        <v>1149</v>
      </c>
      <c r="B49" s="52" t="s">
        <v>1151</v>
      </c>
      <c r="C49" s="52" t="str">
        <f>'XVI. Ureditev kasete'!B6</f>
        <v>Ureditev kasete na parceli št. 799/72 ko Ankaran</v>
      </c>
      <c r="D49" s="52" t="str">
        <f>'XVI. Ureditev kasete'!C6</f>
        <v>Arrangement of the cassette on plot no. 799/72, KO (cadastral municipality) Ankaran</v>
      </c>
      <c r="E49" s="52" t="s">
        <v>2782</v>
      </c>
      <c r="F49" s="279">
        <f>'XVI. Ureditev kasete'!G4</f>
        <v>0</v>
      </c>
    </row>
    <row r="50" spans="1:6">
      <c r="A50" s="21"/>
      <c r="B50" s="42"/>
      <c r="C50" s="42"/>
      <c r="D50" s="42"/>
      <c r="E50" s="42"/>
      <c r="F50" s="282"/>
    </row>
    <row r="51" spans="1:6">
      <c r="A51" s="51" t="s">
        <v>1154</v>
      </c>
      <c r="B51" s="52" t="s">
        <v>1136</v>
      </c>
      <c r="C51" s="52" t="str">
        <f>'XVII. Prestavitev cevovoda'!B1</f>
        <v>Prestavitev kinete cevovoda za naftne derivate</v>
      </c>
      <c r="D51" s="52" t="str">
        <f>'XVII. Prestavitev cevovoda'!C1</f>
        <v>Relocation of the trench with the oil products pipeline</v>
      </c>
      <c r="E51" s="52" t="s">
        <v>1171</v>
      </c>
      <c r="F51" s="279">
        <f>'XVII. Prestavitev cevovoda'!G35</f>
        <v>0</v>
      </c>
    </row>
    <row r="52" spans="1:6" ht="15.6" thickBot="1">
      <c r="A52" s="21"/>
      <c r="B52" s="42"/>
      <c r="C52" s="42"/>
      <c r="D52" s="42"/>
      <c r="E52" s="42"/>
      <c r="F52" s="283"/>
    </row>
    <row r="53" spans="1:6" ht="16.2" thickTop="1" thickBot="1">
      <c r="A53" s="54" t="s">
        <v>1155</v>
      </c>
      <c r="B53" s="55" t="s">
        <v>1156</v>
      </c>
      <c r="C53" s="55"/>
      <c r="D53" s="55" t="s">
        <v>2775</v>
      </c>
      <c r="E53" s="55"/>
      <c r="F53" s="284">
        <f>SUM(F19:F52)</f>
        <v>0</v>
      </c>
    </row>
    <row r="54" spans="1:6" ht="16.2" thickTop="1" thickBot="1">
      <c r="A54" s="21"/>
      <c r="B54" s="42"/>
      <c r="C54" s="42"/>
      <c r="D54" s="42"/>
      <c r="E54" s="42"/>
      <c r="F54" s="283"/>
    </row>
    <row r="55" spans="1:6" ht="16.2" thickTop="1" thickBot="1">
      <c r="A55" s="54" t="s">
        <v>1291</v>
      </c>
      <c r="B55" s="55" t="s">
        <v>325</v>
      </c>
      <c r="C55" s="55"/>
      <c r="D55" s="55" t="s">
        <v>2618</v>
      </c>
      <c r="E55" s="55"/>
      <c r="F55" s="284">
        <f>F53*0.22</f>
        <v>0</v>
      </c>
    </row>
    <row r="56" spans="1:6" ht="16.2" thickTop="1" thickBot="1">
      <c r="A56" s="45"/>
      <c r="B56" s="46"/>
      <c r="C56" s="46"/>
      <c r="D56" s="46"/>
      <c r="E56" s="46"/>
      <c r="F56" s="47"/>
    </row>
    <row r="57" spans="1:6" ht="16.2" thickTop="1" thickBot="1">
      <c r="A57" s="54" t="s">
        <v>1292</v>
      </c>
      <c r="B57" s="55" t="s">
        <v>326</v>
      </c>
      <c r="C57" s="55"/>
      <c r="D57" s="55" t="s">
        <v>2619</v>
      </c>
      <c r="E57" s="55"/>
      <c r="F57" s="284">
        <f>F53+F55</f>
        <v>0</v>
      </c>
    </row>
    <row r="58" spans="1:6" ht="15.6" thickTop="1">
      <c r="A58" s="56"/>
      <c r="B58" s="56"/>
      <c r="C58" s="56"/>
      <c r="D58" s="56"/>
      <c r="E58" s="56"/>
      <c r="F58" s="285"/>
    </row>
    <row r="59" spans="1:6">
      <c r="A59" s="48"/>
      <c r="B59" s="48"/>
      <c r="C59" s="48"/>
      <c r="D59" s="48"/>
      <c r="E59" s="49"/>
      <c r="F59" s="50"/>
    </row>
    <row r="60" spans="1:6" s="494" customFormat="1">
      <c r="A60" s="49" t="s">
        <v>1168</v>
      </c>
      <c r="B60" s="492" t="s">
        <v>2793</v>
      </c>
      <c r="C60" s="492"/>
      <c r="D60" s="492" t="s">
        <v>2799</v>
      </c>
      <c r="E60" s="492"/>
      <c r="F60" s="493">
        <f>(F19+F21+F23+F25+F27+F29+F33+F35+F37+F39+F41+F47)</f>
        <v>0</v>
      </c>
    </row>
    <row r="61" spans="1:6">
      <c r="A61" s="49"/>
      <c r="B61" s="496" t="s">
        <v>2794</v>
      </c>
      <c r="C61" s="52"/>
      <c r="D61" s="496" t="s">
        <v>2801</v>
      </c>
      <c r="E61" s="495"/>
      <c r="F61" s="495">
        <f>'III. NG_12. vez (1. faza)'!G11+'VIII. NG_12. vez (2. faza)'!G12+'IX. NG_RO-RO vez (2. faza)'!G10</f>
        <v>0</v>
      </c>
    </row>
    <row r="62" spans="1:6">
      <c r="A62" s="49"/>
      <c r="B62" s="52" t="s">
        <v>2795</v>
      </c>
      <c r="C62" s="52"/>
      <c r="D62" s="52" t="s">
        <v>2800</v>
      </c>
      <c r="E62" s="52"/>
      <c r="F62" s="279">
        <f>F60-F61</f>
        <v>0</v>
      </c>
    </row>
    <row r="63" spans="1:6" ht="4.5" customHeight="1">
      <c r="A63" s="49"/>
      <c r="B63" s="52"/>
      <c r="C63" s="52"/>
      <c r="D63" s="52"/>
      <c r="E63" s="52"/>
      <c r="F63" s="279"/>
    </row>
    <row r="64" spans="1:6" s="494" customFormat="1">
      <c r="A64" s="49" t="s">
        <v>1169</v>
      </c>
      <c r="B64" s="1795" t="s">
        <v>2893</v>
      </c>
      <c r="C64" s="492"/>
      <c r="D64" s="1795" t="s">
        <v>2894</v>
      </c>
      <c r="E64" s="492"/>
      <c r="F64" s="493">
        <f>(F45)</f>
        <v>0</v>
      </c>
    </row>
    <row r="65" spans="1:6" s="494" customFormat="1" ht="4.5" customHeight="1">
      <c r="A65" s="49"/>
      <c r="B65" s="492"/>
      <c r="C65" s="492"/>
      <c r="D65" s="492"/>
      <c r="E65" s="492"/>
      <c r="F65" s="493"/>
    </row>
    <row r="66" spans="1:6" s="494" customFormat="1">
      <c r="A66" s="49" t="s">
        <v>1170</v>
      </c>
      <c r="B66" s="492" t="s">
        <v>2796</v>
      </c>
      <c r="C66" s="492"/>
      <c r="D66" s="492" t="s">
        <v>2802</v>
      </c>
      <c r="E66" s="492"/>
      <c r="F66" s="493">
        <f>(F43+F31)</f>
        <v>0</v>
      </c>
    </row>
    <row r="67" spans="1:6" s="494" customFormat="1" ht="4.5" customHeight="1">
      <c r="A67" s="49"/>
      <c r="B67" s="492"/>
      <c r="C67" s="492"/>
      <c r="D67" s="492"/>
      <c r="E67" s="492"/>
      <c r="F67" s="493"/>
    </row>
    <row r="68" spans="1:6" s="494" customFormat="1">
      <c r="A68" s="49" t="s">
        <v>2782</v>
      </c>
      <c r="B68" s="492" t="s">
        <v>2797</v>
      </c>
      <c r="C68" s="492"/>
      <c r="D68" s="492" t="s">
        <v>2803</v>
      </c>
      <c r="E68" s="492"/>
      <c r="F68" s="493">
        <f>F49</f>
        <v>0</v>
      </c>
    </row>
    <row r="69" spans="1:6" s="494" customFormat="1" ht="4.5" customHeight="1">
      <c r="A69" s="49"/>
      <c r="B69" s="492"/>
      <c r="C69" s="492"/>
      <c r="D69" s="492"/>
      <c r="E69" s="492"/>
      <c r="F69" s="493"/>
    </row>
    <row r="70" spans="1:6" s="494" customFormat="1">
      <c r="A70" s="49" t="s">
        <v>1171</v>
      </c>
      <c r="B70" s="492" t="s">
        <v>2798</v>
      </c>
      <c r="C70" s="492"/>
      <c r="D70" s="492" t="s">
        <v>2804</v>
      </c>
      <c r="E70" s="492"/>
      <c r="F70" s="493">
        <f>F51*1.1</f>
        <v>0</v>
      </c>
    </row>
    <row r="71" spans="1:6">
      <c r="A71" s="48"/>
      <c r="B71" s="49"/>
      <c r="C71" s="49"/>
      <c r="D71" s="49"/>
      <c r="E71" s="49"/>
      <c r="F71" s="50"/>
    </row>
  </sheetData>
  <sheetProtection algorithmName="SHA-512" hashValue="A3U3WD5BWPmgIcfOoBleXiF6Vvx3TFu3YMge0w0j2PFOQIQmHeNIOLuid5iMpfl21npDgyxxCAFdix0ERT8Ebw==" saltValue="v9yU1aBFBY2bJ34HnT1g0A=="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topLeftCell="A7" zoomScaleNormal="140" zoomScaleSheetLayoutView="100" workbookViewId="0">
      <selection activeCell="F7" sqref="F7"/>
    </sheetView>
  </sheetViews>
  <sheetFormatPr defaultColWidth="9.109375" defaultRowHeight="15"/>
  <cols>
    <col min="1" max="1" width="2" style="272" customWidth="1"/>
    <col min="2" max="3" width="64.44140625" style="238" customWidth="1"/>
    <col min="4" max="16384" width="9.109375" style="238"/>
  </cols>
  <sheetData>
    <row r="1" spans="1:3" ht="30">
      <c r="A1" s="273"/>
      <c r="B1" s="275" t="s">
        <v>2271</v>
      </c>
      <c r="C1" s="275" t="s">
        <v>2272</v>
      </c>
    </row>
    <row r="2" spans="1:3">
      <c r="A2" s="273" t="s">
        <v>2273</v>
      </c>
      <c r="B2" s="274" t="s">
        <v>2274</v>
      </c>
      <c r="C2" s="274" t="s">
        <v>2275</v>
      </c>
    </row>
    <row r="3" spans="1:3" ht="32.25" customHeight="1">
      <c r="A3" s="273" t="s">
        <v>2273</v>
      </c>
      <c r="B3" s="274" t="s">
        <v>2276</v>
      </c>
      <c r="C3" s="274" t="s">
        <v>2277</v>
      </c>
    </row>
    <row r="4" spans="1:3" ht="30">
      <c r="A4" s="273" t="s">
        <v>2273</v>
      </c>
      <c r="B4" s="274" t="s">
        <v>2278</v>
      </c>
      <c r="C4" s="274" t="s">
        <v>2279</v>
      </c>
    </row>
    <row r="5" spans="1:3" ht="45">
      <c r="A5" s="273" t="s">
        <v>2273</v>
      </c>
      <c r="B5" s="274" t="s">
        <v>2280</v>
      </c>
      <c r="C5" s="274" t="s">
        <v>2281</v>
      </c>
    </row>
    <row r="6" spans="1:3">
      <c r="A6" s="273" t="s">
        <v>2273</v>
      </c>
      <c r="B6" s="274" t="s">
        <v>2282</v>
      </c>
      <c r="C6" s="274" t="s">
        <v>2283</v>
      </c>
    </row>
    <row r="7" spans="1:3" ht="45">
      <c r="A7" s="273" t="s">
        <v>2273</v>
      </c>
      <c r="B7" s="274" t="s">
        <v>2284</v>
      </c>
      <c r="C7" s="274" t="s">
        <v>2285</v>
      </c>
    </row>
    <row r="8" spans="1:3" ht="90">
      <c r="A8" s="273" t="s">
        <v>2273</v>
      </c>
      <c r="B8" s="274" t="s">
        <v>2286</v>
      </c>
      <c r="C8" s="274" t="s">
        <v>2287</v>
      </c>
    </row>
    <row r="9" spans="1:3" ht="45">
      <c r="A9" s="273" t="s">
        <v>2273</v>
      </c>
      <c r="B9" s="274" t="s">
        <v>2288</v>
      </c>
      <c r="C9" s="274" t="s">
        <v>2289</v>
      </c>
    </row>
    <row r="10" spans="1:3" ht="45">
      <c r="A10" s="273" t="s">
        <v>2273</v>
      </c>
      <c r="B10" s="274" t="s">
        <v>2290</v>
      </c>
      <c r="C10" s="274" t="s">
        <v>2291</v>
      </c>
    </row>
    <row r="11" spans="1:3" ht="45">
      <c r="A11" s="273" t="s">
        <v>2273</v>
      </c>
      <c r="B11" s="274" t="s">
        <v>2292</v>
      </c>
      <c r="C11" s="274" t="s">
        <v>2293</v>
      </c>
    </row>
    <row r="12" spans="1:3" ht="30">
      <c r="A12" s="273" t="s">
        <v>2273</v>
      </c>
      <c r="B12" s="274" t="s">
        <v>2294</v>
      </c>
      <c r="C12" s="274" t="s">
        <v>2295</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zoomScale="90" zoomScaleNormal="90" zoomScaleSheetLayoutView="110" workbookViewId="0">
      <selection activeCell="F20" sqref="F20"/>
    </sheetView>
  </sheetViews>
  <sheetFormatPr defaultColWidth="9.109375" defaultRowHeight="15"/>
  <cols>
    <col min="1" max="1" width="4.44140625" style="571" customWidth="1"/>
    <col min="2" max="3" width="39.44140625" style="572" customWidth="1"/>
    <col min="4" max="4" width="5" style="573" customWidth="1"/>
    <col min="5" max="5" width="9.44140625" style="573" customWidth="1"/>
    <col min="6" max="6" width="14.6640625" style="7" customWidth="1"/>
    <col min="7" max="7" width="18.109375" style="573" customWidth="1"/>
    <col min="8" max="8" width="9.109375" style="571"/>
    <col min="9" max="9" width="14.6640625" style="571" bestFit="1" customWidth="1"/>
    <col min="10" max="10" width="11.44140625" style="571" bestFit="1" customWidth="1"/>
    <col min="11" max="11" width="9.109375" style="571"/>
    <col min="12" max="12" width="10.109375" style="571" bestFit="1" customWidth="1"/>
    <col min="13" max="16384" width="9.109375" style="571"/>
  </cols>
  <sheetData>
    <row r="2" spans="1:11" ht="30">
      <c r="A2" s="574" t="s">
        <v>888</v>
      </c>
      <c r="B2" s="575" t="s">
        <v>2786</v>
      </c>
      <c r="C2" s="575" t="s">
        <v>2787</v>
      </c>
      <c r="D2" s="576"/>
      <c r="E2" s="576"/>
      <c r="F2" s="40"/>
      <c r="G2" s="577"/>
    </row>
    <row r="3" spans="1:11">
      <c r="A3" s="578">
        <v>1</v>
      </c>
      <c r="B3" s="579" t="str">
        <f>B11</f>
        <v xml:space="preserve">PRIPRAVLJALNA DELA </v>
      </c>
      <c r="C3" s="579" t="str">
        <f>C11</f>
        <v>PREPARATORY WORKS</v>
      </c>
      <c r="D3" s="576"/>
      <c r="E3" s="576"/>
      <c r="F3" s="40"/>
      <c r="G3" s="580">
        <f>G21</f>
        <v>0</v>
      </c>
    </row>
    <row r="4" spans="1:11">
      <c r="A4" s="574" t="s">
        <v>888</v>
      </c>
      <c r="B4" s="581" t="s">
        <v>153</v>
      </c>
      <c r="C4" s="581" t="s">
        <v>1296</v>
      </c>
      <c r="D4" s="576"/>
      <c r="E4" s="576"/>
      <c r="F4" s="40"/>
      <c r="G4" s="582">
        <f>SUM(G3:G3)</f>
        <v>0</v>
      </c>
    </row>
    <row r="7" spans="1:11">
      <c r="A7" s="583" t="s">
        <v>888</v>
      </c>
      <c r="B7" s="584" t="s">
        <v>312</v>
      </c>
      <c r="C7" s="584" t="s">
        <v>1293</v>
      </c>
      <c r="D7" s="585"/>
      <c r="E7" s="585"/>
      <c r="F7" s="4"/>
      <c r="G7" s="585"/>
    </row>
    <row r="8" spans="1:11">
      <c r="A8" s="583"/>
      <c r="B8" s="584"/>
      <c r="C8" s="584"/>
      <c r="D8" s="585"/>
      <c r="E8" s="585"/>
      <c r="F8" s="4"/>
      <c r="G8" s="585"/>
      <c r="K8" s="586"/>
    </row>
    <row r="9" spans="1:11" s="588" customFormat="1" ht="30.6" thickBot="1">
      <c r="A9" s="587" t="s">
        <v>2199</v>
      </c>
      <c r="B9" s="587" t="s">
        <v>0</v>
      </c>
      <c r="C9" s="587" t="s">
        <v>1294</v>
      </c>
      <c r="D9" s="587" t="s">
        <v>2195</v>
      </c>
      <c r="E9" s="587" t="s">
        <v>2196</v>
      </c>
      <c r="F9" s="251" t="s">
        <v>2197</v>
      </c>
      <c r="G9" s="587" t="s">
        <v>2198</v>
      </c>
    </row>
    <row r="10" spans="1:11" ht="9.75" customHeight="1" thickTop="1">
      <c r="A10" s="589"/>
      <c r="B10" s="590"/>
      <c r="C10" s="590"/>
      <c r="D10" s="590"/>
      <c r="E10" s="590"/>
      <c r="F10" s="245"/>
      <c r="G10" s="591"/>
    </row>
    <row r="11" spans="1:11" s="598" customFormat="1">
      <c r="A11" s="592" t="s">
        <v>571</v>
      </c>
      <c r="B11" s="593" t="s">
        <v>2783</v>
      </c>
      <c r="C11" s="594" t="s">
        <v>2596</v>
      </c>
      <c r="D11" s="595"/>
      <c r="E11" s="596"/>
      <c r="F11" s="630"/>
      <c r="G11" s="597"/>
      <c r="K11" s="599"/>
    </row>
    <row r="12" spans="1:11" s="598" customFormat="1" ht="30">
      <c r="A12" s="600"/>
      <c r="B12" s="601" t="s">
        <v>2790</v>
      </c>
      <c r="C12" s="602" t="s">
        <v>2791</v>
      </c>
      <c r="D12" s="603"/>
      <c r="E12" s="604"/>
      <c r="F12" s="631"/>
      <c r="G12" s="605"/>
      <c r="K12" s="599"/>
    </row>
    <row r="13" spans="1:11" ht="129.75" customHeight="1">
      <c r="A13" s="606"/>
      <c r="B13" s="607" t="s">
        <v>1184</v>
      </c>
      <c r="C13" s="607" t="s">
        <v>1521</v>
      </c>
      <c r="D13" s="608"/>
      <c r="E13" s="609"/>
      <c r="F13" s="632"/>
      <c r="G13" s="610"/>
      <c r="K13" s="599"/>
    </row>
    <row r="14" spans="1:11" ht="114" customHeight="1">
      <c r="A14" s="606"/>
      <c r="B14" s="611" t="s">
        <v>295</v>
      </c>
      <c r="C14" s="611" t="s">
        <v>1522</v>
      </c>
      <c r="D14" s="612"/>
      <c r="E14" s="613"/>
      <c r="F14" s="633"/>
      <c r="G14" s="610"/>
      <c r="K14" s="599"/>
    </row>
    <row r="15" spans="1:11" ht="114.75" customHeight="1">
      <c r="A15" s="606"/>
      <c r="B15" s="611" t="s">
        <v>296</v>
      </c>
      <c r="C15" s="611" t="s">
        <v>1523</v>
      </c>
      <c r="D15" s="612"/>
      <c r="E15" s="613"/>
      <c r="F15" s="633"/>
      <c r="G15" s="610"/>
      <c r="K15" s="599"/>
    </row>
    <row r="16" spans="1:11" ht="75">
      <c r="A16" s="606"/>
      <c r="B16" s="611" t="s">
        <v>297</v>
      </c>
      <c r="C16" s="611" t="s">
        <v>1524</v>
      </c>
      <c r="D16" s="612"/>
      <c r="E16" s="613"/>
      <c r="F16" s="633"/>
      <c r="G16" s="610"/>
      <c r="K16" s="599"/>
    </row>
    <row r="17" spans="1:11" ht="180">
      <c r="A17" s="606"/>
      <c r="B17" s="611" t="s">
        <v>1129</v>
      </c>
      <c r="C17" s="611" t="s">
        <v>1525</v>
      </c>
      <c r="D17" s="612"/>
      <c r="E17" s="613"/>
      <c r="F17" s="633"/>
      <c r="G17" s="610"/>
      <c r="K17" s="599"/>
    </row>
    <row r="18" spans="1:11" ht="337.5" customHeight="1">
      <c r="A18" s="606"/>
      <c r="B18" s="611" t="s">
        <v>1180</v>
      </c>
      <c r="C18" s="611" t="s">
        <v>1526</v>
      </c>
      <c r="D18" s="612"/>
      <c r="E18" s="613"/>
      <c r="F18" s="633"/>
      <c r="G18" s="610"/>
      <c r="K18" s="599"/>
    </row>
    <row r="19" spans="1:11" ht="90">
      <c r="A19" s="614"/>
      <c r="B19" s="615" t="s">
        <v>298</v>
      </c>
      <c r="C19" s="615" t="s">
        <v>1527</v>
      </c>
      <c r="D19" s="616"/>
      <c r="E19" s="617"/>
      <c r="F19" s="529"/>
      <c r="G19" s="618"/>
      <c r="K19" s="599"/>
    </row>
    <row r="20" spans="1:11" ht="396" customHeight="1">
      <c r="A20" s="619" t="s">
        <v>53</v>
      </c>
      <c r="B20" s="620" t="s">
        <v>2789</v>
      </c>
      <c r="C20" s="620" t="s">
        <v>2788</v>
      </c>
      <c r="D20" s="621" t="s">
        <v>2200</v>
      </c>
      <c r="E20" s="622">
        <v>1</v>
      </c>
      <c r="F20" s="1794"/>
      <c r="G20" s="1617">
        <f>ROUND(F20,2)*E20</f>
        <v>0</v>
      </c>
      <c r="H20" s="623" t="s">
        <v>1155</v>
      </c>
      <c r="K20" s="586"/>
    </row>
    <row r="21" spans="1:11">
      <c r="A21" s="624" t="s">
        <v>571</v>
      </c>
      <c r="B21" s="625" t="s">
        <v>2785</v>
      </c>
      <c r="C21" s="625" t="s">
        <v>2784</v>
      </c>
      <c r="D21" s="626"/>
      <c r="E21" s="627"/>
      <c r="F21" s="455"/>
      <c r="G21" s="629">
        <f>SUM(G20:G20)</f>
        <v>0</v>
      </c>
    </row>
  </sheetData>
  <sheetProtection algorithmName="SHA-512" hashValue="2AOefSRppL5x/MXQhm+/RB0PSO9ATaQZols5JCV7tJkyzo1eVTAWcYPEFZZucSbgGrBPK7VuT+gBzzcFbigEzg==" saltValue="7xzFX1S32joyS4OrGBwxxA=="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5"/>
  <sheetViews>
    <sheetView showGridLines="0" zoomScaleNormal="100" zoomScaleSheetLayoutView="85" workbookViewId="0">
      <selection activeCell="E37" sqref="E37"/>
    </sheetView>
  </sheetViews>
  <sheetFormatPr defaultColWidth="9.109375" defaultRowHeight="15"/>
  <cols>
    <col min="1" max="1" width="6.88671875" style="768" customWidth="1"/>
    <col min="2" max="3" width="38.109375" style="655" customWidth="1"/>
    <col min="4" max="4" width="5.44140625" style="656" customWidth="1"/>
    <col min="5" max="5" width="11.44140625" style="99" bestFit="1" customWidth="1"/>
    <col min="6" max="6" width="14.6640625" style="98" customWidth="1"/>
    <col min="7" max="7" width="17.33203125" style="99" customWidth="1"/>
    <col min="8" max="9" width="16.88671875" style="64" bestFit="1" customWidth="1"/>
    <col min="10" max="10" width="17.109375" style="64" customWidth="1"/>
    <col min="11" max="16384" width="9.109375" style="64"/>
  </cols>
  <sheetData>
    <row r="1" spans="1:12" s="2" customFormat="1">
      <c r="A1" s="571"/>
      <c r="B1" s="572"/>
      <c r="C1" s="572"/>
      <c r="D1" s="573"/>
      <c r="E1" s="6"/>
      <c r="F1" s="6"/>
      <c r="G1" s="6"/>
    </row>
    <row r="2" spans="1:12" ht="45">
      <c r="A2" s="574" t="s">
        <v>984</v>
      </c>
      <c r="B2" s="575" t="s">
        <v>1025</v>
      </c>
      <c r="C2" s="575" t="s">
        <v>1528</v>
      </c>
      <c r="D2" s="797"/>
      <c r="E2" s="53"/>
      <c r="F2" s="53"/>
      <c r="G2" s="60"/>
    </row>
    <row r="3" spans="1:12">
      <c r="A3" s="639" t="s">
        <v>309</v>
      </c>
      <c r="B3" s="640" t="s">
        <v>1026</v>
      </c>
      <c r="C3" s="641" t="str">
        <f>C14</f>
        <v>DEMOLITION OF THE BRIDGE</v>
      </c>
      <c r="D3" s="1735"/>
      <c r="E3" s="66"/>
      <c r="F3" s="67"/>
      <c r="G3" s="254">
        <f>+G38</f>
        <v>0</v>
      </c>
      <c r="H3" s="68"/>
      <c r="I3" s="68"/>
    </row>
    <row r="4" spans="1:12">
      <c r="A4" s="639" t="s">
        <v>310</v>
      </c>
      <c r="B4" s="640" t="s">
        <v>1027</v>
      </c>
      <c r="C4" s="646" t="str">
        <f>C40</f>
        <v>DEMOLITION OF SURROUNDING OBJECTS</v>
      </c>
      <c r="D4" s="1735"/>
      <c r="E4" s="66"/>
      <c r="F4" s="67"/>
      <c r="G4" s="254">
        <f>+G46</f>
        <v>0</v>
      </c>
      <c r="H4" s="68"/>
      <c r="I4" s="68"/>
    </row>
    <row r="5" spans="1:12">
      <c r="A5" s="574" t="s">
        <v>984</v>
      </c>
      <c r="B5" s="1736" t="s">
        <v>153</v>
      </c>
      <c r="C5" s="648" t="s">
        <v>1296</v>
      </c>
      <c r="D5" s="1737"/>
      <c r="E5" s="69"/>
      <c r="F5" s="70"/>
      <c r="G5" s="255">
        <f>SUM(G3:G4)</f>
        <v>0</v>
      </c>
      <c r="H5" s="72"/>
      <c r="I5" s="72"/>
    </row>
    <row r="6" spans="1:12">
      <c r="A6" s="1738"/>
      <c r="E6" s="74"/>
      <c r="F6" s="75"/>
      <c r="G6" s="74"/>
    </row>
    <row r="7" spans="1:12" s="2" customFormat="1" ht="30">
      <c r="A7" s="658" t="s">
        <v>984</v>
      </c>
      <c r="B7" s="584" t="s">
        <v>1023</v>
      </c>
      <c r="C7" s="584" t="s">
        <v>1529</v>
      </c>
      <c r="D7" s="585"/>
      <c r="E7" s="3"/>
      <c r="F7" s="3"/>
      <c r="G7" s="3"/>
    </row>
    <row r="8" spans="1:12" s="2" customFormat="1">
      <c r="A8" s="658"/>
      <c r="B8" s="584" t="s">
        <v>1024</v>
      </c>
      <c r="C8" s="584" t="s">
        <v>1295</v>
      </c>
      <c r="D8" s="585"/>
      <c r="E8" s="3"/>
      <c r="F8" s="3"/>
      <c r="G8" s="3"/>
      <c r="L8" s="61"/>
    </row>
    <row r="9" spans="1:12" s="252" customFormat="1" ht="45.6" thickBot="1">
      <c r="A9" s="587" t="s">
        <v>2199</v>
      </c>
      <c r="B9" s="587" t="s">
        <v>0</v>
      </c>
      <c r="C9" s="587" t="s">
        <v>1294</v>
      </c>
      <c r="D9" s="587" t="s">
        <v>2195</v>
      </c>
      <c r="E9" s="250" t="s">
        <v>2196</v>
      </c>
      <c r="F9" s="250" t="s">
        <v>2197</v>
      </c>
      <c r="G9" s="250" t="s">
        <v>2198</v>
      </c>
    </row>
    <row r="10" spans="1:12" s="2" customFormat="1" ht="9.75" customHeight="1" thickTop="1">
      <c r="A10" s="589"/>
      <c r="B10" s="590"/>
      <c r="C10" s="590"/>
      <c r="D10" s="590"/>
      <c r="E10" s="244"/>
      <c r="F10" s="244"/>
      <c r="G10" s="536"/>
    </row>
    <row r="11" spans="1:12" ht="105">
      <c r="A11" s="1739"/>
      <c r="B11" s="689" t="s">
        <v>1173</v>
      </c>
      <c r="C11" s="689" t="s">
        <v>1530</v>
      </c>
      <c r="D11" s="763"/>
      <c r="E11" s="74"/>
      <c r="F11" s="75"/>
      <c r="G11" s="74"/>
    </row>
    <row r="12" spans="1:12" ht="45">
      <c r="A12" s="1739"/>
      <c r="B12" s="689" t="s">
        <v>1157</v>
      </c>
      <c r="C12" s="689" t="s">
        <v>1531</v>
      </c>
      <c r="D12" s="763"/>
      <c r="E12" s="74"/>
      <c r="F12" s="75"/>
      <c r="G12" s="74"/>
    </row>
    <row r="13" spans="1:12" ht="45">
      <c r="A13" s="1739"/>
      <c r="B13" s="689" t="s">
        <v>1022</v>
      </c>
      <c r="C13" s="689" t="s">
        <v>1532</v>
      </c>
      <c r="D13" s="763"/>
      <c r="E13" s="74"/>
      <c r="F13" s="75"/>
      <c r="G13" s="74"/>
    </row>
    <row r="14" spans="1:12">
      <c r="A14" s="1740" t="s">
        <v>571</v>
      </c>
      <c r="B14" s="685" t="s">
        <v>349</v>
      </c>
      <c r="C14" s="691" t="s">
        <v>1297</v>
      </c>
      <c r="D14" s="686"/>
      <c r="E14" s="80"/>
      <c r="F14" s="81"/>
      <c r="G14" s="82"/>
    </row>
    <row r="15" spans="1:12" ht="75">
      <c r="A15" s="1741" t="s">
        <v>53</v>
      </c>
      <c r="B15" s="670" t="s">
        <v>1158</v>
      </c>
      <c r="C15" s="670" t="s">
        <v>1533</v>
      </c>
      <c r="D15" s="1742" t="s">
        <v>2200</v>
      </c>
      <c r="E15" s="84">
        <v>4</v>
      </c>
      <c r="F15" s="212"/>
      <c r="G15" s="84">
        <f t="shared" ref="G15" si="0">ROUND(E15*F15,2)</f>
        <v>0</v>
      </c>
    </row>
    <row r="16" spans="1:12" ht="75">
      <c r="A16" s="1741" t="s">
        <v>54</v>
      </c>
      <c r="B16" s="692" t="s">
        <v>1159</v>
      </c>
      <c r="C16" s="692" t="s">
        <v>1534</v>
      </c>
      <c r="D16" s="1742" t="s">
        <v>2200</v>
      </c>
      <c r="E16" s="84">
        <v>11</v>
      </c>
      <c r="F16" s="84"/>
      <c r="G16" s="1617">
        <f>ROUND(F16,2)*E16</f>
        <v>0</v>
      </c>
    </row>
    <row r="17" spans="1:9" ht="105">
      <c r="A17" s="1741" t="s">
        <v>55</v>
      </c>
      <c r="B17" s="670" t="s">
        <v>1183</v>
      </c>
      <c r="C17" s="670" t="s">
        <v>1538</v>
      </c>
      <c r="D17" s="1742" t="s">
        <v>2200</v>
      </c>
      <c r="E17" s="84">
        <v>4</v>
      </c>
      <c r="F17" s="84"/>
      <c r="G17" s="1617">
        <f t="shared" ref="G17:G31" si="1">ROUND(F17,2)*E17</f>
        <v>0</v>
      </c>
    </row>
    <row r="18" spans="1:9">
      <c r="A18" s="1741" t="s">
        <v>56</v>
      </c>
      <c r="B18" s="670" t="s">
        <v>350</v>
      </c>
      <c r="C18" s="670" t="s">
        <v>1535</v>
      </c>
      <c r="D18" s="694" t="s">
        <v>10</v>
      </c>
      <c r="E18" s="84">
        <v>444</v>
      </c>
      <c r="F18" s="84"/>
      <c r="G18" s="1617">
        <f t="shared" si="1"/>
        <v>0</v>
      </c>
    </row>
    <row r="19" spans="1:9" ht="45">
      <c r="A19" s="1741" t="s">
        <v>173</v>
      </c>
      <c r="B19" s="670" t="s">
        <v>344</v>
      </c>
      <c r="C19" s="670" t="s">
        <v>1537</v>
      </c>
      <c r="D19" s="1742" t="s">
        <v>2201</v>
      </c>
      <c r="E19" s="84">
        <v>2</v>
      </c>
      <c r="F19" s="213"/>
      <c r="G19" s="1617">
        <f t="shared" si="1"/>
        <v>0</v>
      </c>
      <c r="H19" s="85"/>
      <c r="I19" s="85"/>
    </row>
    <row r="20" spans="1:9" ht="105">
      <c r="A20" s="1741" t="s">
        <v>174</v>
      </c>
      <c r="B20" s="670" t="s">
        <v>1182</v>
      </c>
      <c r="C20" s="670" t="s">
        <v>1536</v>
      </c>
      <c r="D20" s="694" t="s">
        <v>25</v>
      </c>
      <c r="E20" s="84">
        <v>50.4</v>
      </c>
      <c r="F20" s="84"/>
      <c r="G20" s="1617">
        <f t="shared" si="1"/>
        <v>0</v>
      </c>
    </row>
    <row r="21" spans="1:9" ht="45">
      <c r="A21" s="1741" t="s">
        <v>627</v>
      </c>
      <c r="B21" s="670" t="s">
        <v>343</v>
      </c>
      <c r="C21" s="670" t="s">
        <v>1539</v>
      </c>
      <c r="D21" s="1742" t="s">
        <v>2201</v>
      </c>
      <c r="E21" s="84">
        <v>12</v>
      </c>
      <c r="F21" s="212"/>
      <c r="G21" s="1617">
        <f t="shared" si="1"/>
        <v>0</v>
      </c>
      <c r="H21" s="86"/>
      <c r="I21" s="86"/>
    </row>
    <row r="22" spans="1:9" ht="60">
      <c r="A22" s="1741" t="s">
        <v>628</v>
      </c>
      <c r="B22" s="670" t="s">
        <v>1160</v>
      </c>
      <c r="C22" s="670" t="s">
        <v>1540</v>
      </c>
      <c r="D22" s="1742" t="s">
        <v>2200</v>
      </c>
      <c r="E22" s="84">
        <v>4</v>
      </c>
      <c r="F22" s="212"/>
      <c r="G22" s="1617">
        <f t="shared" si="1"/>
        <v>0</v>
      </c>
      <c r="H22" s="86"/>
      <c r="I22" s="86"/>
    </row>
    <row r="23" spans="1:9">
      <c r="A23" s="1741" t="s">
        <v>629</v>
      </c>
      <c r="B23" s="1743" t="s">
        <v>1166</v>
      </c>
      <c r="C23" s="1743" t="s">
        <v>1541</v>
      </c>
      <c r="D23" s="694" t="s">
        <v>342</v>
      </c>
      <c r="E23" s="84">
        <v>100</v>
      </c>
      <c r="F23" s="212"/>
      <c r="G23" s="1617">
        <f t="shared" si="1"/>
        <v>0</v>
      </c>
      <c r="H23" s="86"/>
      <c r="I23" s="86"/>
    </row>
    <row r="24" spans="1:9" ht="75">
      <c r="A24" s="1741" t="s">
        <v>630</v>
      </c>
      <c r="B24" s="670" t="s">
        <v>1161</v>
      </c>
      <c r="C24" s="670" t="s">
        <v>1542</v>
      </c>
      <c r="D24" s="1742" t="s">
        <v>2200</v>
      </c>
      <c r="E24" s="84">
        <v>2</v>
      </c>
      <c r="F24" s="213"/>
      <c r="G24" s="1617">
        <f t="shared" si="1"/>
        <v>0</v>
      </c>
    </row>
    <row r="25" spans="1:9" ht="30">
      <c r="A25" s="1741" t="s">
        <v>631</v>
      </c>
      <c r="B25" s="670" t="s">
        <v>351</v>
      </c>
      <c r="C25" s="670" t="s">
        <v>1543</v>
      </c>
      <c r="D25" s="694" t="s">
        <v>332</v>
      </c>
      <c r="E25" s="84">
        <v>787.6</v>
      </c>
      <c r="F25" s="212"/>
      <c r="G25" s="1617">
        <f t="shared" si="1"/>
        <v>0</v>
      </c>
      <c r="H25" s="68"/>
      <c r="I25" s="68"/>
    </row>
    <row r="26" spans="1:9" ht="30">
      <c r="A26" s="1741" t="s">
        <v>632</v>
      </c>
      <c r="B26" s="670" t="s">
        <v>2628</v>
      </c>
      <c r="C26" s="670" t="s">
        <v>1544</v>
      </c>
      <c r="D26" s="694" t="s">
        <v>13</v>
      </c>
      <c r="E26" s="84">
        <v>787.6</v>
      </c>
      <c r="F26" s="212"/>
      <c r="G26" s="1617">
        <f t="shared" si="1"/>
        <v>0</v>
      </c>
      <c r="H26" s="86"/>
      <c r="I26" s="86"/>
    </row>
    <row r="27" spans="1:9" ht="60">
      <c r="A27" s="1741" t="s">
        <v>633</v>
      </c>
      <c r="B27" s="670" t="s">
        <v>341</v>
      </c>
      <c r="C27" s="670" t="s">
        <v>1546</v>
      </c>
      <c r="D27" s="694" t="s">
        <v>6</v>
      </c>
      <c r="E27" s="84">
        <v>40.200000000000003</v>
      </c>
      <c r="F27" s="84"/>
      <c r="G27" s="1617">
        <f t="shared" si="1"/>
        <v>0</v>
      </c>
      <c r="H27" s="86"/>
      <c r="I27" s="86"/>
    </row>
    <row r="28" spans="1:9" ht="75">
      <c r="A28" s="1741" t="s">
        <v>634</v>
      </c>
      <c r="B28" s="670" t="s">
        <v>340</v>
      </c>
      <c r="C28" s="670" t="s">
        <v>1545</v>
      </c>
      <c r="D28" s="694" t="s">
        <v>328</v>
      </c>
      <c r="E28" s="84">
        <v>390</v>
      </c>
      <c r="F28" s="84"/>
      <c r="G28" s="1617">
        <f t="shared" si="1"/>
        <v>0</v>
      </c>
      <c r="H28" s="86"/>
      <c r="I28" s="86"/>
    </row>
    <row r="29" spans="1:9" ht="30">
      <c r="A29" s="1741" t="s">
        <v>635</v>
      </c>
      <c r="B29" s="692" t="s">
        <v>339</v>
      </c>
      <c r="C29" s="692" t="s">
        <v>1547</v>
      </c>
      <c r="D29" s="694" t="s">
        <v>328</v>
      </c>
      <c r="E29" s="84">
        <v>228.8</v>
      </c>
      <c r="F29" s="84"/>
      <c r="G29" s="1617">
        <f t="shared" si="1"/>
        <v>0</v>
      </c>
      <c r="H29" s="86"/>
      <c r="I29" s="86"/>
    </row>
    <row r="30" spans="1:9" ht="30">
      <c r="A30" s="1741" t="s">
        <v>636</v>
      </c>
      <c r="B30" s="692" t="s">
        <v>338</v>
      </c>
      <c r="C30" s="692" t="s">
        <v>1548</v>
      </c>
      <c r="D30" s="694" t="s">
        <v>328</v>
      </c>
      <c r="E30" s="84">
        <v>139.69999999999999</v>
      </c>
      <c r="F30" s="84"/>
      <c r="G30" s="1617">
        <f t="shared" si="1"/>
        <v>0</v>
      </c>
      <c r="H30" s="86"/>
      <c r="I30" s="86"/>
    </row>
    <row r="31" spans="1:9" ht="60">
      <c r="A31" s="1741" t="s">
        <v>637</v>
      </c>
      <c r="B31" s="670" t="s">
        <v>352</v>
      </c>
      <c r="C31" s="670" t="s">
        <v>1549</v>
      </c>
      <c r="D31" s="694" t="s">
        <v>328</v>
      </c>
      <c r="E31" s="84">
        <v>44</v>
      </c>
      <c r="F31" s="84"/>
      <c r="G31" s="1617">
        <f t="shared" si="1"/>
        <v>0</v>
      </c>
      <c r="H31" s="86"/>
      <c r="I31" s="86"/>
    </row>
    <row r="32" spans="1:9" ht="105">
      <c r="A32" s="1744" t="s">
        <v>337</v>
      </c>
      <c r="B32" s="696" t="s">
        <v>1181</v>
      </c>
      <c r="C32" s="696" t="s">
        <v>1550</v>
      </c>
      <c r="D32" s="721"/>
      <c r="E32" s="87"/>
      <c r="F32" s="440"/>
      <c r="G32" s="88"/>
      <c r="H32" s="86"/>
      <c r="I32" s="86"/>
    </row>
    <row r="33" spans="1:9" ht="30">
      <c r="A33" s="1745" t="s">
        <v>354</v>
      </c>
      <c r="B33" s="724" t="s">
        <v>353</v>
      </c>
      <c r="C33" s="724" t="s">
        <v>1551</v>
      </c>
      <c r="D33" s="1746" t="s">
        <v>2201</v>
      </c>
      <c r="E33" s="264">
        <v>33</v>
      </c>
      <c r="F33" s="264"/>
      <c r="G33" s="1618">
        <f>ROUND(F33,2)*E33</f>
        <v>0</v>
      </c>
      <c r="H33" s="86"/>
      <c r="I33" s="86"/>
    </row>
    <row r="34" spans="1:9" ht="30">
      <c r="A34" s="1747" t="s">
        <v>356</v>
      </c>
      <c r="B34" s="734" t="s">
        <v>355</v>
      </c>
      <c r="C34" s="734" t="s">
        <v>1552</v>
      </c>
      <c r="D34" s="1748" t="s">
        <v>2201</v>
      </c>
      <c r="E34" s="215">
        <v>3</v>
      </c>
      <c r="F34" s="215"/>
      <c r="G34" s="215">
        <f>ROUND(F34,2)*E34</f>
        <v>0</v>
      </c>
      <c r="H34" s="86"/>
      <c r="I34" s="86"/>
    </row>
    <row r="35" spans="1:9" ht="75">
      <c r="A35" s="1741" t="s">
        <v>336</v>
      </c>
      <c r="B35" s="1771" t="s">
        <v>335</v>
      </c>
      <c r="C35" s="1771" t="s">
        <v>1553</v>
      </c>
      <c r="D35" s="1742" t="s">
        <v>2200</v>
      </c>
      <c r="E35" s="84">
        <v>5</v>
      </c>
      <c r="F35" s="84"/>
      <c r="G35" s="215">
        <f>ROUND(F35,2)*E35</f>
        <v>0</v>
      </c>
      <c r="H35" s="86"/>
      <c r="I35" s="86"/>
    </row>
    <row r="36" spans="1:9" ht="60">
      <c r="A36" s="1749" t="s">
        <v>2865</v>
      </c>
      <c r="B36" s="1773" t="s">
        <v>2873</v>
      </c>
      <c r="C36" s="1773" t="s">
        <v>2870</v>
      </c>
      <c r="D36" s="1769" t="s">
        <v>2221</v>
      </c>
      <c r="E36" s="1725">
        <v>1</v>
      </c>
      <c r="F36" s="1725"/>
      <c r="G36" s="1726">
        <f>ROUND(F36,2)*E36</f>
        <v>0</v>
      </c>
      <c r="H36" s="86"/>
      <c r="I36" s="86"/>
    </row>
    <row r="37" spans="1:9" ht="60">
      <c r="A37" s="1766" t="s">
        <v>2874</v>
      </c>
      <c r="B37" s="1773" t="s">
        <v>2875</v>
      </c>
      <c r="C37" s="1773" t="s">
        <v>2876</v>
      </c>
      <c r="D37" s="1770" t="s">
        <v>2200</v>
      </c>
      <c r="E37" s="1767">
        <v>2</v>
      </c>
      <c r="F37" s="1767"/>
      <c r="G37" s="1768">
        <f>ROUND(F37,2)*E37</f>
        <v>0</v>
      </c>
      <c r="H37" s="68"/>
      <c r="I37" s="68"/>
    </row>
    <row r="38" spans="1:9" s="85" customFormat="1">
      <c r="A38" s="624"/>
      <c r="B38" s="1772"/>
      <c r="C38" s="1084"/>
      <c r="D38" s="1750"/>
      <c r="E38" s="442"/>
      <c r="F38" s="443"/>
      <c r="G38" s="307">
        <f>SUM(G15:G37)</f>
        <v>0</v>
      </c>
    </row>
    <row r="39" spans="1:9" s="85" customFormat="1">
      <c r="A39" s="1751"/>
      <c r="B39" s="762"/>
      <c r="C39" s="762"/>
      <c r="D39" s="763"/>
      <c r="E39" s="74"/>
      <c r="F39" s="74"/>
      <c r="G39" s="74"/>
    </row>
    <row r="40" spans="1:9" ht="30">
      <c r="A40" s="1740" t="s">
        <v>573</v>
      </c>
      <c r="B40" s="685" t="s">
        <v>334</v>
      </c>
      <c r="C40" s="691" t="s">
        <v>1298</v>
      </c>
      <c r="D40" s="1737"/>
      <c r="E40" s="80"/>
      <c r="F40" s="80"/>
      <c r="G40" s="82"/>
      <c r="H40" s="68"/>
      <c r="I40" s="68"/>
    </row>
    <row r="41" spans="1:9" ht="30">
      <c r="A41" s="1741" t="s">
        <v>57</v>
      </c>
      <c r="B41" s="670" t="s">
        <v>333</v>
      </c>
      <c r="C41" s="670" t="s">
        <v>1554</v>
      </c>
      <c r="D41" s="694" t="s">
        <v>332</v>
      </c>
      <c r="E41" s="84">
        <v>11250</v>
      </c>
      <c r="F41" s="84"/>
      <c r="G41" s="1617">
        <f>ROUND(F41,2)*E41</f>
        <v>0</v>
      </c>
      <c r="H41" s="538" t="s">
        <v>1155</v>
      </c>
      <c r="I41" s="86"/>
    </row>
    <row r="42" spans="1:9" ht="45">
      <c r="A42" s="1752" t="s">
        <v>58</v>
      </c>
      <c r="B42" s="1753" t="s">
        <v>331</v>
      </c>
      <c r="C42" s="1753" t="s">
        <v>1610</v>
      </c>
      <c r="D42" s="1754" t="s">
        <v>330</v>
      </c>
      <c r="E42" s="214">
        <v>43</v>
      </c>
      <c r="F42" s="214"/>
      <c r="G42" s="1617">
        <f t="shared" ref="G42:G44" si="2">ROUND(F42,2)*E42</f>
        <v>0</v>
      </c>
      <c r="H42" s="86"/>
      <c r="I42" s="86"/>
    </row>
    <row r="43" spans="1:9" ht="60">
      <c r="A43" s="1741" t="s">
        <v>59</v>
      </c>
      <c r="B43" s="670" t="s">
        <v>329</v>
      </c>
      <c r="C43" s="670" t="s">
        <v>1555</v>
      </c>
      <c r="D43" s="694" t="s">
        <v>328</v>
      </c>
      <c r="E43" s="84">
        <v>21</v>
      </c>
      <c r="F43" s="84"/>
      <c r="G43" s="1617">
        <f t="shared" si="2"/>
        <v>0</v>
      </c>
      <c r="H43" s="68"/>
      <c r="I43" s="68"/>
    </row>
    <row r="44" spans="1:9" ht="45">
      <c r="A44" s="1741" t="s">
        <v>60</v>
      </c>
      <c r="B44" s="696" t="s">
        <v>1255</v>
      </c>
      <c r="C44" s="696" t="s">
        <v>1556</v>
      </c>
      <c r="D44" s="1742" t="s">
        <v>2221</v>
      </c>
      <c r="E44" s="84">
        <v>1</v>
      </c>
      <c r="F44" s="84"/>
      <c r="G44" s="1617">
        <f t="shared" si="2"/>
        <v>0</v>
      </c>
      <c r="H44" s="538" t="s">
        <v>1155</v>
      </c>
      <c r="I44" s="68"/>
    </row>
    <row r="45" spans="1:9" ht="30">
      <c r="A45" s="1749" t="s">
        <v>61</v>
      </c>
      <c r="B45" s="1773" t="s">
        <v>2871</v>
      </c>
      <c r="C45" s="1773" t="s">
        <v>2872</v>
      </c>
      <c r="D45" s="1769" t="s">
        <v>2221</v>
      </c>
      <c r="E45" s="1725">
        <v>1</v>
      </c>
      <c r="F45" s="1725"/>
      <c r="G45" s="1669">
        <f t="shared" ref="G45" si="3">ROUND(F45,2)*E45</f>
        <v>0</v>
      </c>
      <c r="H45" s="68"/>
      <c r="I45" s="68"/>
    </row>
    <row r="46" spans="1:9" ht="30">
      <c r="A46" s="760" t="s">
        <v>573</v>
      </c>
      <c r="B46" s="660" t="s">
        <v>1036</v>
      </c>
      <c r="C46" s="660" t="s">
        <v>1299</v>
      </c>
      <c r="D46" s="1737"/>
      <c r="E46" s="80"/>
      <c r="F46" s="441"/>
      <c r="G46" s="307">
        <f>SUM(G41:G45)</f>
        <v>0</v>
      </c>
      <c r="H46" s="68"/>
      <c r="I46" s="68"/>
    </row>
    <row r="47" spans="1:9">
      <c r="B47" s="689"/>
      <c r="C47" s="689"/>
      <c r="H47" s="68"/>
      <c r="I47" s="68"/>
    </row>
    <row r="48" spans="1:9" ht="30">
      <c r="A48" s="1755"/>
      <c r="B48" s="1756" t="s">
        <v>327</v>
      </c>
      <c r="C48" s="1757" t="s">
        <v>1557</v>
      </c>
      <c r="D48" s="1758"/>
      <c r="E48" s="675"/>
      <c r="F48" s="675"/>
      <c r="G48" s="257"/>
      <c r="H48" s="68"/>
      <c r="I48" s="68"/>
    </row>
    <row r="49" spans="1:9">
      <c r="A49" s="1755"/>
      <c r="B49" s="1759"/>
      <c r="D49" s="1760"/>
      <c r="E49" s="759"/>
      <c r="F49" s="1649"/>
      <c r="G49" s="257"/>
      <c r="H49" s="68"/>
      <c r="I49" s="68"/>
    </row>
    <row r="50" spans="1:9" ht="30">
      <c r="A50" s="1755"/>
      <c r="B50" s="1759" t="s">
        <v>1017</v>
      </c>
      <c r="C50" s="655" t="s">
        <v>1558</v>
      </c>
      <c r="D50" s="1761" t="s">
        <v>10</v>
      </c>
      <c r="E50" s="1837">
        <f>SUM(E18+E19+E20+E21+E23+E33+E34+120*763)</f>
        <v>92204.4</v>
      </c>
      <c r="F50" s="1837"/>
      <c r="G50" s="257"/>
    </row>
    <row r="51" spans="1:9">
      <c r="A51" s="1762"/>
      <c r="B51" s="1759" t="s">
        <v>1018</v>
      </c>
      <c r="C51" s="655" t="s">
        <v>1300</v>
      </c>
      <c r="D51" s="1761" t="s">
        <v>10</v>
      </c>
      <c r="E51" s="1837">
        <f>SUM(E26)</f>
        <v>787.6</v>
      </c>
      <c r="F51" s="1837"/>
      <c r="G51" s="258"/>
    </row>
    <row r="52" spans="1:9">
      <c r="A52" s="1755"/>
      <c r="B52" s="1759" t="s">
        <v>1019</v>
      </c>
      <c r="C52" s="655" t="s">
        <v>1301</v>
      </c>
      <c r="D52" s="1761" t="s">
        <v>10</v>
      </c>
      <c r="E52" s="1837">
        <f>SUM(E42+E31+E30+E29++E28+E27+E43)</f>
        <v>906.7</v>
      </c>
      <c r="F52" s="1837"/>
      <c r="G52" s="257"/>
    </row>
    <row r="53" spans="1:9">
      <c r="A53" s="1755"/>
      <c r="B53" s="1759" t="s">
        <v>1020</v>
      </c>
      <c r="C53" s="655" t="s">
        <v>1302</v>
      </c>
      <c r="D53" s="1761" t="s">
        <v>10</v>
      </c>
      <c r="E53" s="1837">
        <v>1926000</v>
      </c>
      <c r="F53" s="1837"/>
      <c r="G53" s="257"/>
    </row>
    <row r="54" spans="1:9" ht="15.6" thickBot="1">
      <c r="B54" s="1763" t="s">
        <v>1021</v>
      </c>
      <c r="C54" s="1764" t="s">
        <v>1559</v>
      </c>
      <c r="D54" s="1765" t="s">
        <v>10</v>
      </c>
      <c r="E54" s="1838">
        <f>SUM(E44)</f>
        <v>1</v>
      </c>
      <c r="F54" s="1838"/>
      <c r="G54" s="259"/>
    </row>
    <row r="55" spans="1:9" ht="15.6" thickTop="1"/>
  </sheetData>
  <sheetProtection algorithmName="SHA-512" hashValue="UsSgHHMYRh6OoFG5ePAYa0IevvukEDgoVqVP/0ZYE2Q3qrjWtfi1E6Y/eaOuEjxhSt+mZwI27r8BEtL3aoov2w==" saltValue="gtb2zS0z+3EwM5Aqii92oA==" spinCount="100000" sheet="1" objects="1" scenarios="1"/>
  <mergeCells count="5">
    <mergeCell ref="E50:F50"/>
    <mergeCell ref="E51:F51"/>
    <mergeCell ref="E52:F52"/>
    <mergeCell ref="E53:F53"/>
    <mergeCell ref="E54:F54"/>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82"/>
  <sheetViews>
    <sheetView showGridLines="0" topLeftCell="A4" zoomScale="83" zoomScaleNormal="83" zoomScaleSheetLayoutView="85" zoomScalePageLayoutView="70" workbookViewId="0">
      <selection activeCell="E28" sqref="E28"/>
    </sheetView>
  </sheetViews>
  <sheetFormatPr defaultColWidth="9.109375" defaultRowHeight="15"/>
  <cols>
    <col min="1" max="1" width="8.109375" style="768" customWidth="1"/>
    <col min="2" max="2" width="34.5546875" style="655" customWidth="1"/>
    <col min="3" max="3" width="34.88671875" style="655" customWidth="1"/>
    <col min="4" max="4" width="5.5546875" style="656" customWidth="1"/>
    <col min="5" max="5" width="14.6640625" style="112" bestFit="1" customWidth="1"/>
    <col min="6" max="6" width="14.88671875" style="795" customWidth="1"/>
    <col min="7" max="7" width="18" style="98" bestFit="1" customWidth="1"/>
    <col min="8" max="253" width="9.109375" style="638"/>
    <col min="254" max="254" width="8.6640625" style="638" customWidth="1"/>
    <col min="255" max="255" width="39.6640625" style="638" customWidth="1"/>
    <col min="256" max="256" width="7.6640625" style="638" bestFit="1" customWidth="1"/>
    <col min="257" max="257" width="22.88671875" style="638" customWidth="1"/>
    <col min="258" max="258" width="13" style="638" customWidth="1"/>
    <col min="259" max="259" width="20.33203125" style="638" customWidth="1"/>
    <col min="260" max="260" width="8.33203125" style="638" customWidth="1"/>
    <col min="261" max="261" width="15.33203125" style="638" customWidth="1"/>
    <col min="262" max="262" width="9.109375" style="638"/>
    <col min="263" max="263" width="10.88671875" style="638" bestFit="1" customWidth="1"/>
    <col min="264" max="509" width="9.109375" style="638"/>
    <col min="510" max="510" width="8.6640625" style="638" customWidth="1"/>
    <col min="511" max="511" width="39.6640625" style="638" customWidth="1"/>
    <col min="512" max="512" width="7.6640625" style="638" bestFit="1" customWidth="1"/>
    <col min="513" max="513" width="22.88671875" style="638" customWidth="1"/>
    <col min="514" max="514" width="13" style="638" customWidth="1"/>
    <col min="515" max="515" width="20.33203125" style="638" customWidth="1"/>
    <col min="516" max="516" width="8.33203125" style="638" customWidth="1"/>
    <col min="517" max="517" width="15.33203125" style="638" customWidth="1"/>
    <col min="518" max="518" width="9.109375" style="638"/>
    <col min="519" max="519" width="10.88671875" style="638" bestFit="1" customWidth="1"/>
    <col min="520" max="765" width="9.109375" style="638"/>
    <col min="766" max="766" width="8.6640625" style="638" customWidth="1"/>
    <col min="767" max="767" width="39.6640625" style="638" customWidth="1"/>
    <col min="768" max="768" width="7.6640625" style="638" bestFit="1" customWidth="1"/>
    <col min="769" max="769" width="22.88671875" style="638" customWidth="1"/>
    <col min="770" max="770" width="13" style="638" customWidth="1"/>
    <col min="771" max="771" width="20.33203125" style="638" customWidth="1"/>
    <col min="772" max="772" width="8.33203125" style="638" customWidth="1"/>
    <col min="773" max="773" width="15.33203125" style="638" customWidth="1"/>
    <col min="774" max="774" width="9.109375" style="638"/>
    <col min="775" max="775" width="10.88671875" style="638" bestFit="1" customWidth="1"/>
    <col min="776" max="1021" width="9.109375" style="638"/>
    <col min="1022" max="1022" width="8.6640625" style="638" customWidth="1"/>
    <col min="1023" max="1023" width="39.6640625" style="638" customWidth="1"/>
    <col min="1024" max="1024" width="7.6640625" style="638" bestFit="1" customWidth="1"/>
    <col min="1025" max="1025" width="22.88671875" style="638" customWidth="1"/>
    <col min="1026" max="1026" width="13" style="638" customWidth="1"/>
    <col min="1027" max="1027" width="20.33203125" style="638" customWidth="1"/>
    <col min="1028" max="1028" width="8.33203125" style="638" customWidth="1"/>
    <col min="1029" max="1029" width="15.33203125" style="638" customWidth="1"/>
    <col min="1030" max="1030" width="9.109375" style="638"/>
    <col min="1031" max="1031" width="10.88671875" style="638" bestFit="1" customWidth="1"/>
    <col min="1032" max="1277" width="9.109375" style="638"/>
    <col min="1278" max="1278" width="8.6640625" style="638" customWidth="1"/>
    <col min="1279" max="1279" width="39.6640625" style="638" customWidth="1"/>
    <col min="1280" max="1280" width="7.6640625" style="638" bestFit="1" customWidth="1"/>
    <col min="1281" max="1281" width="22.88671875" style="638" customWidth="1"/>
    <col min="1282" max="1282" width="13" style="638" customWidth="1"/>
    <col min="1283" max="1283" width="20.33203125" style="638" customWidth="1"/>
    <col min="1284" max="1284" width="8.33203125" style="638" customWidth="1"/>
    <col min="1285" max="1285" width="15.33203125" style="638" customWidth="1"/>
    <col min="1286" max="1286" width="9.109375" style="638"/>
    <col min="1287" max="1287" width="10.88671875" style="638" bestFit="1" customWidth="1"/>
    <col min="1288" max="1533" width="9.109375" style="638"/>
    <col min="1534" max="1534" width="8.6640625" style="638" customWidth="1"/>
    <col min="1535" max="1535" width="39.6640625" style="638" customWidth="1"/>
    <col min="1536" max="1536" width="7.6640625" style="638" bestFit="1" customWidth="1"/>
    <col min="1537" max="1537" width="22.88671875" style="638" customWidth="1"/>
    <col min="1538" max="1538" width="13" style="638" customWidth="1"/>
    <col min="1539" max="1539" width="20.33203125" style="638" customWidth="1"/>
    <col min="1540" max="1540" width="8.33203125" style="638" customWidth="1"/>
    <col min="1541" max="1541" width="15.33203125" style="638" customWidth="1"/>
    <col min="1542" max="1542" width="9.109375" style="638"/>
    <col min="1543" max="1543" width="10.88671875" style="638" bestFit="1" customWidth="1"/>
    <col min="1544" max="1789" width="9.109375" style="638"/>
    <col min="1790" max="1790" width="8.6640625" style="638" customWidth="1"/>
    <col min="1791" max="1791" width="39.6640625" style="638" customWidth="1"/>
    <col min="1792" max="1792" width="7.6640625" style="638" bestFit="1" customWidth="1"/>
    <col min="1793" max="1793" width="22.88671875" style="638" customWidth="1"/>
    <col min="1794" max="1794" width="13" style="638" customWidth="1"/>
    <col min="1795" max="1795" width="20.33203125" style="638" customWidth="1"/>
    <col min="1796" max="1796" width="8.33203125" style="638" customWidth="1"/>
    <col min="1797" max="1797" width="15.33203125" style="638" customWidth="1"/>
    <col min="1798" max="1798" width="9.109375" style="638"/>
    <col min="1799" max="1799" width="10.88671875" style="638" bestFit="1" customWidth="1"/>
    <col min="1800" max="2045" width="9.109375" style="638"/>
    <col min="2046" max="2046" width="8.6640625" style="638" customWidth="1"/>
    <col min="2047" max="2047" width="39.6640625" style="638" customWidth="1"/>
    <col min="2048" max="2048" width="7.6640625" style="638" bestFit="1" customWidth="1"/>
    <col min="2049" max="2049" width="22.88671875" style="638" customWidth="1"/>
    <col min="2050" max="2050" width="13" style="638" customWidth="1"/>
    <col min="2051" max="2051" width="20.33203125" style="638" customWidth="1"/>
    <col min="2052" max="2052" width="8.33203125" style="638" customWidth="1"/>
    <col min="2053" max="2053" width="15.33203125" style="638" customWidth="1"/>
    <col min="2054" max="2054" width="9.109375" style="638"/>
    <col min="2055" max="2055" width="10.88671875" style="638" bestFit="1" customWidth="1"/>
    <col min="2056" max="2301" width="9.109375" style="638"/>
    <col min="2302" max="2302" width="8.6640625" style="638" customWidth="1"/>
    <col min="2303" max="2303" width="39.6640625" style="638" customWidth="1"/>
    <col min="2304" max="2304" width="7.6640625" style="638" bestFit="1" customWidth="1"/>
    <col min="2305" max="2305" width="22.88671875" style="638" customWidth="1"/>
    <col min="2306" max="2306" width="13" style="638" customWidth="1"/>
    <col min="2307" max="2307" width="20.33203125" style="638" customWidth="1"/>
    <col min="2308" max="2308" width="8.33203125" style="638" customWidth="1"/>
    <col min="2309" max="2309" width="15.33203125" style="638" customWidth="1"/>
    <col min="2310" max="2310" width="9.109375" style="638"/>
    <col min="2311" max="2311" width="10.88671875" style="638" bestFit="1" customWidth="1"/>
    <col min="2312" max="2557" width="9.109375" style="638"/>
    <col min="2558" max="2558" width="8.6640625" style="638" customWidth="1"/>
    <col min="2559" max="2559" width="39.6640625" style="638" customWidth="1"/>
    <col min="2560" max="2560" width="7.6640625" style="638" bestFit="1" customWidth="1"/>
    <col min="2561" max="2561" width="22.88671875" style="638" customWidth="1"/>
    <col min="2562" max="2562" width="13" style="638" customWidth="1"/>
    <col min="2563" max="2563" width="20.33203125" style="638" customWidth="1"/>
    <col min="2564" max="2564" width="8.33203125" style="638" customWidth="1"/>
    <col min="2565" max="2565" width="15.33203125" style="638" customWidth="1"/>
    <col min="2566" max="2566" width="9.109375" style="638"/>
    <col min="2567" max="2567" width="10.88671875" style="638" bestFit="1" customWidth="1"/>
    <col min="2568" max="2813" width="9.109375" style="638"/>
    <col min="2814" max="2814" width="8.6640625" style="638" customWidth="1"/>
    <col min="2815" max="2815" width="39.6640625" style="638" customWidth="1"/>
    <col min="2816" max="2816" width="7.6640625" style="638" bestFit="1" customWidth="1"/>
    <col min="2817" max="2817" width="22.88671875" style="638" customWidth="1"/>
    <col min="2818" max="2818" width="13" style="638" customWidth="1"/>
    <col min="2819" max="2819" width="20.33203125" style="638" customWidth="1"/>
    <col min="2820" max="2820" width="8.33203125" style="638" customWidth="1"/>
    <col min="2821" max="2821" width="15.33203125" style="638" customWidth="1"/>
    <col min="2822" max="2822" width="9.109375" style="638"/>
    <col min="2823" max="2823" width="10.88671875" style="638" bestFit="1" customWidth="1"/>
    <col min="2824" max="3069" width="9.109375" style="638"/>
    <col min="3070" max="3070" width="8.6640625" style="638" customWidth="1"/>
    <col min="3071" max="3071" width="39.6640625" style="638" customWidth="1"/>
    <col min="3072" max="3072" width="7.6640625" style="638" bestFit="1" customWidth="1"/>
    <col min="3073" max="3073" width="22.88671875" style="638" customWidth="1"/>
    <col min="3074" max="3074" width="13" style="638" customWidth="1"/>
    <col min="3075" max="3075" width="20.33203125" style="638" customWidth="1"/>
    <col min="3076" max="3076" width="8.33203125" style="638" customWidth="1"/>
    <col min="3077" max="3077" width="15.33203125" style="638" customWidth="1"/>
    <col min="3078" max="3078" width="9.109375" style="638"/>
    <col min="3079" max="3079" width="10.88671875" style="638" bestFit="1" customWidth="1"/>
    <col min="3080" max="3325" width="9.109375" style="638"/>
    <col min="3326" max="3326" width="8.6640625" style="638" customWidth="1"/>
    <col min="3327" max="3327" width="39.6640625" style="638" customWidth="1"/>
    <col min="3328" max="3328" width="7.6640625" style="638" bestFit="1" customWidth="1"/>
    <col min="3329" max="3329" width="22.88671875" style="638" customWidth="1"/>
    <col min="3330" max="3330" width="13" style="638" customWidth="1"/>
    <col min="3331" max="3331" width="20.33203125" style="638" customWidth="1"/>
    <col min="3332" max="3332" width="8.33203125" style="638" customWidth="1"/>
    <col min="3333" max="3333" width="15.33203125" style="638" customWidth="1"/>
    <col min="3334" max="3334" width="9.109375" style="638"/>
    <col min="3335" max="3335" width="10.88671875" style="638" bestFit="1" customWidth="1"/>
    <col min="3336" max="3581" width="9.109375" style="638"/>
    <col min="3582" max="3582" width="8.6640625" style="638" customWidth="1"/>
    <col min="3583" max="3583" width="39.6640625" style="638" customWidth="1"/>
    <col min="3584" max="3584" width="7.6640625" style="638" bestFit="1" customWidth="1"/>
    <col min="3585" max="3585" width="22.88671875" style="638" customWidth="1"/>
    <col min="3586" max="3586" width="13" style="638" customWidth="1"/>
    <col min="3587" max="3587" width="20.33203125" style="638" customWidth="1"/>
    <col min="3588" max="3588" width="8.33203125" style="638" customWidth="1"/>
    <col min="3589" max="3589" width="15.33203125" style="638" customWidth="1"/>
    <col min="3590" max="3590" width="9.109375" style="638"/>
    <col min="3591" max="3591" width="10.88671875" style="638" bestFit="1" customWidth="1"/>
    <col min="3592" max="3837" width="9.109375" style="638"/>
    <col min="3838" max="3838" width="8.6640625" style="638" customWidth="1"/>
    <col min="3839" max="3839" width="39.6640625" style="638" customWidth="1"/>
    <col min="3840" max="3840" width="7.6640625" style="638" bestFit="1" customWidth="1"/>
    <col min="3841" max="3841" width="22.88671875" style="638" customWidth="1"/>
    <col min="3842" max="3842" width="13" style="638" customWidth="1"/>
    <col min="3843" max="3843" width="20.33203125" style="638" customWidth="1"/>
    <col min="3844" max="3844" width="8.33203125" style="638" customWidth="1"/>
    <col min="3845" max="3845" width="15.33203125" style="638" customWidth="1"/>
    <col min="3846" max="3846" width="9.109375" style="638"/>
    <col min="3847" max="3847" width="10.88671875" style="638" bestFit="1" customWidth="1"/>
    <col min="3848" max="4093" width="9.109375" style="638"/>
    <col min="4094" max="4094" width="8.6640625" style="638" customWidth="1"/>
    <col min="4095" max="4095" width="39.6640625" style="638" customWidth="1"/>
    <col min="4096" max="4096" width="7.6640625" style="638" bestFit="1" customWidth="1"/>
    <col min="4097" max="4097" width="22.88671875" style="638" customWidth="1"/>
    <col min="4098" max="4098" width="13" style="638" customWidth="1"/>
    <col min="4099" max="4099" width="20.33203125" style="638" customWidth="1"/>
    <col min="4100" max="4100" width="8.33203125" style="638" customWidth="1"/>
    <col min="4101" max="4101" width="15.33203125" style="638" customWidth="1"/>
    <col min="4102" max="4102" width="9.109375" style="638"/>
    <col min="4103" max="4103" width="10.88671875" style="638" bestFit="1" customWidth="1"/>
    <col min="4104" max="4349" width="9.109375" style="638"/>
    <col min="4350" max="4350" width="8.6640625" style="638" customWidth="1"/>
    <col min="4351" max="4351" width="39.6640625" style="638" customWidth="1"/>
    <col min="4352" max="4352" width="7.6640625" style="638" bestFit="1" customWidth="1"/>
    <col min="4353" max="4353" width="22.88671875" style="638" customWidth="1"/>
    <col min="4354" max="4354" width="13" style="638" customWidth="1"/>
    <col min="4355" max="4355" width="20.33203125" style="638" customWidth="1"/>
    <col min="4356" max="4356" width="8.33203125" style="638" customWidth="1"/>
    <col min="4357" max="4357" width="15.33203125" style="638" customWidth="1"/>
    <col min="4358" max="4358" width="9.109375" style="638"/>
    <col min="4359" max="4359" width="10.88671875" style="638" bestFit="1" customWidth="1"/>
    <col min="4360" max="4605" width="9.109375" style="638"/>
    <col min="4606" max="4606" width="8.6640625" style="638" customWidth="1"/>
    <col min="4607" max="4607" width="39.6640625" style="638" customWidth="1"/>
    <col min="4608" max="4608" width="7.6640625" style="638" bestFit="1" customWidth="1"/>
    <col min="4609" max="4609" width="22.88671875" style="638" customWidth="1"/>
    <col min="4610" max="4610" width="13" style="638" customWidth="1"/>
    <col min="4611" max="4611" width="20.33203125" style="638" customWidth="1"/>
    <col min="4612" max="4612" width="8.33203125" style="638" customWidth="1"/>
    <col min="4613" max="4613" width="15.33203125" style="638" customWidth="1"/>
    <col min="4614" max="4614" width="9.109375" style="638"/>
    <col min="4615" max="4615" width="10.88671875" style="638" bestFit="1" customWidth="1"/>
    <col min="4616" max="4861" width="9.109375" style="638"/>
    <col min="4862" max="4862" width="8.6640625" style="638" customWidth="1"/>
    <col min="4863" max="4863" width="39.6640625" style="638" customWidth="1"/>
    <col min="4864" max="4864" width="7.6640625" style="638" bestFit="1" customWidth="1"/>
    <col min="4865" max="4865" width="22.88671875" style="638" customWidth="1"/>
    <col min="4866" max="4866" width="13" style="638" customWidth="1"/>
    <col min="4867" max="4867" width="20.33203125" style="638" customWidth="1"/>
    <col min="4868" max="4868" width="8.33203125" style="638" customWidth="1"/>
    <col min="4869" max="4869" width="15.33203125" style="638" customWidth="1"/>
    <col min="4870" max="4870" width="9.109375" style="638"/>
    <col min="4871" max="4871" width="10.88671875" style="638" bestFit="1" customWidth="1"/>
    <col min="4872" max="5117" width="9.109375" style="638"/>
    <col min="5118" max="5118" width="8.6640625" style="638" customWidth="1"/>
    <col min="5119" max="5119" width="39.6640625" style="638" customWidth="1"/>
    <col min="5120" max="5120" width="7.6640625" style="638" bestFit="1" customWidth="1"/>
    <col min="5121" max="5121" width="22.88671875" style="638" customWidth="1"/>
    <col min="5122" max="5122" width="13" style="638" customWidth="1"/>
    <col min="5123" max="5123" width="20.33203125" style="638" customWidth="1"/>
    <col min="5124" max="5124" width="8.33203125" style="638" customWidth="1"/>
    <col min="5125" max="5125" width="15.33203125" style="638" customWidth="1"/>
    <col min="5126" max="5126" width="9.109375" style="638"/>
    <col min="5127" max="5127" width="10.88671875" style="638" bestFit="1" customWidth="1"/>
    <col min="5128" max="5373" width="9.109375" style="638"/>
    <col min="5374" max="5374" width="8.6640625" style="638" customWidth="1"/>
    <col min="5375" max="5375" width="39.6640625" style="638" customWidth="1"/>
    <col min="5376" max="5376" width="7.6640625" style="638" bestFit="1" customWidth="1"/>
    <col min="5377" max="5377" width="22.88671875" style="638" customWidth="1"/>
    <col min="5378" max="5378" width="13" style="638" customWidth="1"/>
    <col min="5379" max="5379" width="20.33203125" style="638" customWidth="1"/>
    <col min="5380" max="5380" width="8.33203125" style="638" customWidth="1"/>
    <col min="5381" max="5381" width="15.33203125" style="638" customWidth="1"/>
    <col min="5382" max="5382" width="9.109375" style="638"/>
    <col min="5383" max="5383" width="10.88671875" style="638" bestFit="1" customWidth="1"/>
    <col min="5384" max="5629" width="9.109375" style="638"/>
    <col min="5630" max="5630" width="8.6640625" style="638" customWidth="1"/>
    <col min="5631" max="5631" width="39.6640625" style="638" customWidth="1"/>
    <col min="5632" max="5632" width="7.6640625" style="638" bestFit="1" customWidth="1"/>
    <col min="5633" max="5633" width="22.88671875" style="638" customWidth="1"/>
    <col min="5634" max="5634" width="13" style="638" customWidth="1"/>
    <col min="5635" max="5635" width="20.33203125" style="638" customWidth="1"/>
    <col min="5636" max="5636" width="8.33203125" style="638" customWidth="1"/>
    <col min="5637" max="5637" width="15.33203125" style="638" customWidth="1"/>
    <col min="5638" max="5638" width="9.109375" style="638"/>
    <col min="5639" max="5639" width="10.88671875" style="638" bestFit="1" customWidth="1"/>
    <col min="5640" max="5885" width="9.109375" style="638"/>
    <col min="5886" max="5886" width="8.6640625" style="638" customWidth="1"/>
    <col min="5887" max="5887" width="39.6640625" style="638" customWidth="1"/>
    <col min="5888" max="5888" width="7.6640625" style="638" bestFit="1" customWidth="1"/>
    <col min="5889" max="5889" width="22.88671875" style="638" customWidth="1"/>
    <col min="5890" max="5890" width="13" style="638" customWidth="1"/>
    <col min="5891" max="5891" width="20.33203125" style="638" customWidth="1"/>
    <col min="5892" max="5892" width="8.33203125" style="638" customWidth="1"/>
    <col min="5893" max="5893" width="15.33203125" style="638" customWidth="1"/>
    <col min="5894" max="5894" width="9.109375" style="638"/>
    <col min="5895" max="5895" width="10.88671875" style="638" bestFit="1" customWidth="1"/>
    <col min="5896" max="6141" width="9.109375" style="638"/>
    <col min="6142" max="6142" width="8.6640625" style="638" customWidth="1"/>
    <col min="6143" max="6143" width="39.6640625" style="638" customWidth="1"/>
    <col min="6144" max="6144" width="7.6640625" style="638" bestFit="1" customWidth="1"/>
    <col min="6145" max="6145" width="22.88671875" style="638" customWidth="1"/>
    <col min="6146" max="6146" width="13" style="638" customWidth="1"/>
    <col min="6147" max="6147" width="20.33203125" style="638" customWidth="1"/>
    <col min="6148" max="6148" width="8.33203125" style="638" customWidth="1"/>
    <col min="6149" max="6149" width="15.33203125" style="638" customWidth="1"/>
    <col min="6150" max="6150" width="9.109375" style="638"/>
    <col min="6151" max="6151" width="10.88671875" style="638" bestFit="1" customWidth="1"/>
    <col min="6152" max="6397" width="9.109375" style="638"/>
    <col min="6398" max="6398" width="8.6640625" style="638" customWidth="1"/>
    <col min="6399" max="6399" width="39.6640625" style="638" customWidth="1"/>
    <col min="6400" max="6400" width="7.6640625" style="638" bestFit="1" customWidth="1"/>
    <col min="6401" max="6401" width="22.88671875" style="638" customWidth="1"/>
    <col min="6402" max="6402" width="13" style="638" customWidth="1"/>
    <col min="6403" max="6403" width="20.33203125" style="638" customWidth="1"/>
    <col min="6404" max="6404" width="8.33203125" style="638" customWidth="1"/>
    <col min="6405" max="6405" width="15.33203125" style="638" customWidth="1"/>
    <col min="6406" max="6406" width="9.109375" style="638"/>
    <col min="6407" max="6407" width="10.88671875" style="638" bestFit="1" customWidth="1"/>
    <col min="6408" max="6653" width="9.109375" style="638"/>
    <col min="6654" max="6654" width="8.6640625" style="638" customWidth="1"/>
    <col min="6655" max="6655" width="39.6640625" style="638" customWidth="1"/>
    <col min="6656" max="6656" width="7.6640625" style="638" bestFit="1" customWidth="1"/>
    <col min="6657" max="6657" width="22.88671875" style="638" customWidth="1"/>
    <col min="6658" max="6658" width="13" style="638" customWidth="1"/>
    <col min="6659" max="6659" width="20.33203125" style="638" customWidth="1"/>
    <col min="6660" max="6660" width="8.33203125" style="638" customWidth="1"/>
    <col min="6661" max="6661" width="15.33203125" style="638" customWidth="1"/>
    <col min="6662" max="6662" width="9.109375" style="638"/>
    <col min="6663" max="6663" width="10.88671875" style="638" bestFit="1" customWidth="1"/>
    <col min="6664" max="6909" width="9.109375" style="638"/>
    <col min="6910" max="6910" width="8.6640625" style="638" customWidth="1"/>
    <col min="6911" max="6911" width="39.6640625" style="638" customWidth="1"/>
    <col min="6912" max="6912" width="7.6640625" style="638" bestFit="1" customWidth="1"/>
    <col min="6913" max="6913" width="22.88671875" style="638" customWidth="1"/>
    <col min="6914" max="6914" width="13" style="638" customWidth="1"/>
    <col min="6915" max="6915" width="20.33203125" style="638" customWidth="1"/>
    <col min="6916" max="6916" width="8.33203125" style="638" customWidth="1"/>
    <col min="6917" max="6917" width="15.33203125" style="638" customWidth="1"/>
    <col min="6918" max="6918" width="9.109375" style="638"/>
    <col min="6919" max="6919" width="10.88671875" style="638" bestFit="1" customWidth="1"/>
    <col min="6920" max="7165" width="9.109375" style="638"/>
    <col min="7166" max="7166" width="8.6640625" style="638" customWidth="1"/>
    <col min="7167" max="7167" width="39.6640625" style="638" customWidth="1"/>
    <col min="7168" max="7168" width="7.6640625" style="638" bestFit="1" customWidth="1"/>
    <col min="7169" max="7169" width="22.88671875" style="638" customWidth="1"/>
    <col min="7170" max="7170" width="13" style="638" customWidth="1"/>
    <col min="7171" max="7171" width="20.33203125" style="638" customWidth="1"/>
    <col min="7172" max="7172" width="8.33203125" style="638" customWidth="1"/>
    <col min="7173" max="7173" width="15.33203125" style="638" customWidth="1"/>
    <col min="7174" max="7174" width="9.109375" style="638"/>
    <col min="7175" max="7175" width="10.88671875" style="638" bestFit="1" customWidth="1"/>
    <col min="7176" max="7421" width="9.109375" style="638"/>
    <col min="7422" max="7422" width="8.6640625" style="638" customWidth="1"/>
    <col min="7423" max="7423" width="39.6640625" style="638" customWidth="1"/>
    <col min="7424" max="7424" width="7.6640625" style="638" bestFit="1" customWidth="1"/>
    <col min="7425" max="7425" width="22.88671875" style="638" customWidth="1"/>
    <col min="7426" max="7426" width="13" style="638" customWidth="1"/>
    <col min="7427" max="7427" width="20.33203125" style="638" customWidth="1"/>
    <col min="7428" max="7428" width="8.33203125" style="638" customWidth="1"/>
    <col min="7429" max="7429" width="15.33203125" style="638" customWidth="1"/>
    <col min="7430" max="7430" width="9.109375" style="638"/>
    <col min="7431" max="7431" width="10.88671875" style="638" bestFit="1" customWidth="1"/>
    <col min="7432" max="7677" width="9.109375" style="638"/>
    <col min="7678" max="7678" width="8.6640625" style="638" customWidth="1"/>
    <col min="7679" max="7679" width="39.6640625" style="638" customWidth="1"/>
    <col min="7680" max="7680" width="7.6640625" style="638" bestFit="1" customWidth="1"/>
    <col min="7681" max="7681" width="22.88671875" style="638" customWidth="1"/>
    <col min="7682" max="7682" width="13" style="638" customWidth="1"/>
    <col min="7683" max="7683" width="20.33203125" style="638" customWidth="1"/>
    <col min="7684" max="7684" width="8.33203125" style="638" customWidth="1"/>
    <col min="7685" max="7685" width="15.33203125" style="638" customWidth="1"/>
    <col min="7686" max="7686" width="9.109375" style="638"/>
    <col min="7687" max="7687" width="10.88671875" style="638" bestFit="1" customWidth="1"/>
    <col min="7688" max="7933" width="9.109375" style="638"/>
    <col min="7934" max="7934" width="8.6640625" style="638" customWidth="1"/>
    <col min="7935" max="7935" width="39.6640625" style="638" customWidth="1"/>
    <col min="7936" max="7936" width="7.6640625" style="638" bestFit="1" customWidth="1"/>
    <col min="7937" max="7937" width="22.88671875" style="638" customWidth="1"/>
    <col min="7938" max="7938" width="13" style="638" customWidth="1"/>
    <col min="7939" max="7939" width="20.33203125" style="638" customWidth="1"/>
    <col min="7940" max="7940" width="8.33203125" style="638" customWidth="1"/>
    <col min="7941" max="7941" width="15.33203125" style="638" customWidth="1"/>
    <col min="7942" max="7942" width="9.109375" style="638"/>
    <col min="7943" max="7943" width="10.88671875" style="638" bestFit="1" customWidth="1"/>
    <col min="7944" max="8189" width="9.109375" style="638"/>
    <col min="8190" max="8190" width="8.6640625" style="638" customWidth="1"/>
    <col min="8191" max="8191" width="39.6640625" style="638" customWidth="1"/>
    <col min="8192" max="8192" width="7.6640625" style="638" bestFit="1" customWidth="1"/>
    <col min="8193" max="8193" width="22.88671875" style="638" customWidth="1"/>
    <col min="8194" max="8194" width="13" style="638" customWidth="1"/>
    <col min="8195" max="8195" width="20.33203125" style="638" customWidth="1"/>
    <col min="8196" max="8196" width="8.33203125" style="638" customWidth="1"/>
    <col min="8197" max="8197" width="15.33203125" style="638" customWidth="1"/>
    <col min="8198" max="8198" width="9.109375" style="638"/>
    <col min="8199" max="8199" width="10.88671875" style="638" bestFit="1" customWidth="1"/>
    <col min="8200" max="8445" width="9.109375" style="638"/>
    <col min="8446" max="8446" width="8.6640625" style="638" customWidth="1"/>
    <col min="8447" max="8447" width="39.6640625" style="638" customWidth="1"/>
    <col min="8448" max="8448" width="7.6640625" style="638" bestFit="1" customWidth="1"/>
    <col min="8449" max="8449" width="22.88671875" style="638" customWidth="1"/>
    <col min="8450" max="8450" width="13" style="638" customWidth="1"/>
    <col min="8451" max="8451" width="20.33203125" style="638" customWidth="1"/>
    <col min="8452" max="8452" width="8.33203125" style="638" customWidth="1"/>
    <col min="8453" max="8453" width="15.33203125" style="638" customWidth="1"/>
    <col min="8454" max="8454" width="9.109375" style="638"/>
    <col min="8455" max="8455" width="10.88671875" style="638" bestFit="1" customWidth="1"/>
    <col min="8456" max="8701" width="9.109375" style="638"/>
    <col min="8702" max="8702" width="8.6640625" style="638" customWidth="1"/>
    <col min="8703" max="8703" width="39.6640625" style="638" customWidth="1"/>
    <col min="8704" max="8704" width="7.6640625" style="638" bestFit="1" customWidth="1"/>
    <col min="8705" max="8705" width="22.88671875" style="638" customWidth="1"/>
    <col min="8706" max="8706" width="13" style="638" customWidth="1"/>
    <col min="8707" max="8707" width="20.33203125" style="638" customWidth="1"/>
    <col min="8708" max="8708" width="8.33203125" style="638" customWidth="1"/>
    <col min="8709" max="8709" width="15.33203125" style="638" customWidth="1"/>
    <col min="8710" max="8710" width="9.109375" style="638"/>
    <col min="8711" max="8711" width="10.88671875" style="638" bestFit="1" customWidth="1"/>
    <col min="8712" max="8957" width="9.109375" style="638"/>
    <col min="8958" max="8958" width="8.6640625" style="638" customWidth="1"/>
    <col min="8959" max="8959" width="39.6640625" style="638" customWidth="1"/>
    <col min="8960" max="8960" width="7.6640625" style="638" bestFit="1" customWidth="1"/>
    <col min="8961" max="8961" width="22.88671875" style="638" customWidth="1"/>
    <col min="8962" max="8962" width="13" style="638" customWidth="1"/>
    <col min="8963" max="8963" width="20.33203125" style="638" customWidth="1"/>
    <col min="8964" max="8964" width="8.33203125" style="638" customWidth="1"/>
    <col min="8965" max="8965" width="15.33203125" style="638" customWidth="1"/>
    <col min="8966" max="8966" width="9.109375" style="638"/>
    <col min="8967" max="8967" width="10.88671875" style="638" bestFit="1" customWidth="1"/>
    <col min="8968" max="9213" width="9.109375" style="638"/>
    <col min="9214" max="9214" width="8.6640625" style="638" customWidth="1"/>
    <col min="9215" max="9215" width="39.6640625" style="638" customWidth="1"/>
    <col min="9216" max="9216" width="7.6640625" style="638" bestFit="1" customWidth="1"/>
    <col min="9217" max="9217" width="22.88671875" style="638" customWidth="1"/>
    <col min="9218" max="9218" width="13" style="638" customWidth="1"/>
    <col min="9219" max="9219" width="20.33203125" style="638" customWidth="1"/>
    <col min="9220" max="9220" width="8.33203125" style="638" customWidth="1"/>
    <col min="9221" max="9221" width="15.33203125" style="638" customWidth="1"/>
    <col min="9222" max="9222" width="9.109375" style="638"/>
    <col min="9223" max="9223" width="10.88671875" style="638" bestFit="1" customWidth="1"/>
    <col min="9224" max="9469" width="9.109375" style="638"/>
    <col min="9470" max="9470" width="8.6640625" style="638" customWidth="1"/>
    <col min="9471" max="9471" width="39.6640625" style="638" customWidth="1"/>
    <col min="9472" max="9472" width="7.6640625" style="638" bestFit="1" customWidth="1"/>
    <col min="9473" max="9473" width="22.88671875" style="638" customWidth="1"/>
    <col min="9474" max="9474" width="13" style="638" customWidth="1"/>
    <col min="9475" max="9475" width="20.33203125" style="638" customWidth="1"/>
    <col min="9476" max="9476" width="8.33203125" style="638" customWidth="1"/>
    <col min="9477" max="9477" width="15.33203125" style="638" customWidth="1"/>
    <col min="9478" max="9478" width="9.109375" style="638"/>
    <col min="9479" max="9479" width="10.88671875" style="638" bestFit="1" customWidth="1"/>
    <col min="9480" max="9725" width="9.109375" style="638"/>
    <col min="9726" max="9726" width="8.6640625" style="638" customWidth="1"/>
    <col min="9727" max="9727" width="39.6640625" style="638" customWidth="1"/>
    <col min="9728" max="9728" width="7.6640625" style="638" bestFit="1" customWidth="1"/>
    <col min="9729" max="9729" width="22.88671875" style="638" customWidth="1"/>
    <col min="9730" max="9730" width="13" style="638" customWidth="1"/>
    <col min="9731" max="9731" width="20.33203125" style="638" customWidth="1"/>
    <col min="9732" max="9732" width="8.33203125" style="638" customWidth="1"/>
    <col min="9733" max="9733" width="15.33203125" style="638" customWidth="1"/>
    <col min="9734" max="9734" width="9.109375" style="638"/>
    <col min="9735" max="9735" width="10.88671875" style="638" bestFit="1" customWidth="1"/>
    <col min="9736" max="9981" width="9.109375" style="638"/>
    <col min="9982" max="9982" width="8.6640625" style="638" customWidth="1"/>
    <col min="9983" max="9983" width="39.6640625" style="638" customWidth="1"/>
    <col min="9984" max="9984" width="7.6640625" style="638" bestFit="1" customWidth="1"/>
    <col min="9985" max="9985" width="22.88671875" style="638" customWidth="1"/>
    <col min="9986" max="9986" width="13" style="638" customWidth="1"/>
    <col min="9987" max="9987" width="20.33203125" style="638" customWidth="1"/>
    <col min="9988" max="9988" width="8.33203125" style="638" customWidth="1"/>
    <col min="9989" max="9989" width="15.33203125" style="638" customWidth="1"/>
    <col min="9990" max="9990" width="9.109375" style="638"/>
    <col min="9991" max="9991" width="10.88671875" style="638" bestFit="1" customWidth="1"/>
    <col min="9992" max="10237" width="9.109375" style="638"/>
    <col min="10238" max="10238" width="8.6640625" style="638" customWidth="1"/>
    <col min="10239" max="10239" width="39.6640625" style="638" customWidth="1"/>
    <col min="10240" max="10240" width="7.6640625" style="638" bestFit="1" customWidth="1"/>
    <col min="10241" max="10241" width="22.88671875" style="638" customWidth="1"/>
    <col min="10242" max="10242" width="13" style="638" customWidth="1"/>
    <col min="10243" max="10243" width="20.33203125" style="638" customWidth="1"/>
    <col min="10244" max="10244" width="8.33203125" style="638" customWidth="1"/>
    <col min="10245" max="10245" width="15.33203125" style="638" customWidth="1"/>
    <col min="10246" max="10246" width="9.109375" style="638"/>
    <col min="10247" max="10247" width="10.88671875" style="638" bestFit="1" customWidth="1"/>
    <col min="10248" max="10493" width="9.109375" style="638"/>
    <col min="10494" max="10494" width="8.6640625" style="638" customWidth="1"/>
    <col min="10495" max="10495" width="39.6640625" style="638" customWidth="1"/>
    <col min="10496" max="10496" width="7.6640625" style="638" bestFit="1" customWidth="1"/>
    <col min="10497" max="10497" width="22.88671875" style="638" customWidth="1"/>
    <col min="10498" max="10498" width="13" style="638" customWidth="1"/>
    <col min="10499" max="10499" width="20.33203125" style="638" customWidth="1"/>
    <col min="10500" max="10500" width="8.33203125" style="638" customWidth="1"/>
    <col min="10501" max="10501" width="15.33203125" style="638" customWidth="1"/>
    <col min="10502" max="10502" width="9.109375" style="638"/>
    <col min="10503" max="10503" width="10.88671875" style="638" bestFit="1" customWidth="1"/>
    <col min="10504" max="10749" width="9.109375" style="638"/>
    <col min="10750" max="10750" width="8.6640625" style="638" customWidth="1"/>
    <col min="10751" max="10751" width="39.6640625" style="638" customWidth="1"/>
    <col min="10752" max="10752" width="7.6640625" style="638" bestFit="1" customWidth="1"/>
    <col min="10753" max="10753" width="22.88671875" style="638" customWidth="1"/>
    <col min="10754" max="10754" width="13" style="638" customWidth="1"/>
    <col min="10755" max="10755" width="20.33203125" style="638" customWidth="1"/>
    <col min="10756" max="10756" width="8.33203125" style="638" customWidth="1"/>
    <col min="10757" max="10757" width="15.33203125" style="638" customWidth="1"/>
    <col min="10758" max="10758" width="9.109375" style="638"/>
    <col min="10759" max="10759" width="10.88671875" style="638" bestFit="1" customWidth="1"/>
    <col min="10760" max="11005" width="9.109375" style="638"/>
    <col min="11006" max="11006" width="8.6640625" style="638" customWidth="1"/>
    <col min="11007" max="11007" width="39.6640625" style="638" customWidth="1"/>
    <col min="11008" max="11008" width="7.6640625" style="638" bestFit="1" customWidth="1"/>
    <col min="11009" max="11009" width="22.88671875" style="638" customWidth="1"/>
    <col min="11010" max="11010" width="13" style="638" customWidth="1"/>
    <col min="11011" max="11011" width="20.33203125" style="638" customWidth="1"/>
    <col min="11012" max="11012" width="8.33203125" style="638" customWidth="1"/>
    <col min="11013" max="11013" width="15.33203125" style="638" customWidth="1"/>
    <col min="11014" max="11014" width="9.109375" style="638"/>
    <col min="11015" max="11015" width="10.88671875" style="638" bestFit="1" customWidth="1"/>
    <col min="11016" max="11261" width="9.109375" style="638"/>
    <col min="11262" max="11262" width="8.6640625" style="638" customWidth="1"/>
    <col min="11263" max="11263" width="39.6640625" style="638" customWidth="1"/>
    <col min="11264" max="11264" width="7.6640625" style="638" bestFit="1" customWidth="1"/>
    <col min="11265" max="11265" width="22.88671875" style="638" customWidth="1"/>
    <col min="11266" max="11266" width="13" style="638" customWidth="1"/>
    <col min="11267" max="11267" width="20.33203125" style="638" customWidth="1"/>
    <col min="11268" max="11268" width="8.33203125" style="638" customWidth="1"/>
    <col min="11269" max="11269" width="15.33203125" style="638" customWidth="1"/>
    <col min="11270" max="11270" width="9.109375" style="638"/>
    <col min="11271" max="11271" width="10.88671875" style="638" bestFit="1" customWidth="1"/>
    <col min="11272" max="11517" width="9.109375" style="638"/>
    <col min="11518" max="11518" width="8.6640625" style="638" customWidth="1"/>
    <col min="11519" max="11519" width="39.6640625" style="638" customWidth="1"/>
    <col min="11520" max="11520" width="7.6640625" style="638" bestFit="1" customWidth="1"/>
    <col min="11521" max="11521" width="22.88671875" style="638" customWidth="1"/>
    <col min="11522" max="11522" width="13" style="638" customWidth="1"/>
    <col min="11523" max="11523" width="20.33203125" style="638" customWidth="1"/>
    <col min="11524" max="11524" width="8.33203125" style="638" customWidth="1"/>
    <col min="11525" max="11525" width="15.33203125" style="638" customWidth="1"/>
    <col min="11526" max="11526" width="9.109375" style="638"/>
    <col min="11527" max="11527" width="10.88671875" style="638" bestFit="1" customWidth="1"/>
    <col min="11528" max="11773" width="9.109375" style="638"/>
    <col min="11774" max="11774" width="8.6640625" style="638" customWidth="1"/>
    <col min="11775" max="11775" width="39.6640625" style="638" customWidth="1"/>
    <col min="11776" max="11776" width="7.6640625" style="638" bestFit="1" customWidth="1"/>
    <col min="11777" max="11777" width="22.88671875" style="638" customWidth="1"/>
    <col min="11778" max="11778" width="13" style="638" customWidth="1"/>
    <col min="11779" max="11779" width="20.33203125" style="638" customWidth="1"/>
    <col min="11780" max="11780" width="8.33203125" style="638" customWidth="1"/>
    <col min="11781" max="11781" width="15.33203125" style="638" customWidth="1"/>
    <col min="11782" max="11782" width="9.109375" style="638"/>
    <col min="11783" max="11783" width="10.88671875" style="638" bestFit="1" customWidth="1"/>
    <col min="11784" max="12029" width="9.109375" style="638"/>
    <col min="12030" max="12030" width="8.6640625" style="638" customWidth="1"/>
    <col min="12031" max="12031" width="39.6640625" style="638" customWidth="1"/>
    <col min="12032" max="12032" width="7.6640625" style="638" bestFit="1" customWidth="1"/>
    <col min="12033" max="12033" width="22.88671875" style="638" customWidth="1"/>
    <col min="12034" max="12034" width="13" style="638" customWidth="1"/>
    <col min="12035" max="12035" width="20.33203125" style="638" customWidth="1"/>
    <col min="12036" max="12036" width="8.33203125" style="638" customWidth="1"/>
    <col min="12037" max="12037" width="15.33203125" style="638" customWidth="1"/>
    <col min="12038" max="12038" width="9.109375" style="638"/>
    <col min="12039" max="12039" width="10.88671875" style="638" bestFit="1" customWidth="1"/>
    <col min="12040" max="12285" width="9.109375" style="638"/>
    <col min="12286" max="12286" width="8.6640625" style="638" customWidth="1"/>
    <col min="12287" max="12287" width="39.6640625" style="638" customWidth="1"/>
    <col min="12288" max="12288" width="7.6640625" style="638" bestFit="1" customWidth="1"/>
    <col min="12289" max="12289" width="22.88671875" style="638" customWidth="1"/>
    <col min="12290" max="12290" width="13" style="638" customWidth="1"/>
    <col min="12291" max="12291" width="20.33203125" style="638" customWidth="1"/>
    <col min="12292" max="12292" width="8.33203125" style="638" customWidth="1"/>
    <col min="12293" max="12293" width="15.33203125" style="638" customWidth="1"/>
    <col min="12294" max="12294" width="9.109375" style="638"/>
    <col min="12295" max="12295" width="10.88671875" style="638" bestFit="1" customWidth="1"/>
    <col min="12296" max="12541" width="9.109375" style="638"/>
    <col min="12542" max="12542" width="8.6640625" style="638" customWidth="1"/>
    <col min="12543" max="12543" width="39.6640625" style="638" customWidth="1"/>
    <col min="12544" max="12544" width="7.6640625" style="638" bestFit="1" customWidth="1"/>
    <col min="12545" max="12545" width="22.88671875" style="638" customWidth="1"/>
    <col min="12546" max="12546" width="13" style="638" customWidth="1"/>
    <col min="12547" max="12547" width="20.33203125" style="638" customWidth="1"/>
    <col min="12548" max="12548" width="8.33203125" style="638" customWidth="1"/>
    <col min="12549" max="12549" width="15.33203125" style="638" customWidth="1"/>
    <col min="12550" max="12550" width="9.109375" style="638"/>
    <col min="12551" max="12551" width="10.88671875" style="638" bestFit="1" customWidth="1"/>
    <col min="12552" max="12797" width="9.109375" style="638"/>
    <col min="12798" max="12798" width="8.6640625" style="638" customWidth="1"/>
    <col min="12799" max="12799" width="39.6640625" style="638" customWidth="1"/>
    <col min="12800" max="12800" width="7.6640625" style="638" bestFit="1" customWidth="1"/>
    <col min="12801" max="12801" width="22.88671875" style="638" customWidth="1"/>
    <col min="12802" max="12802" width="13" style="638" customWidth="1"/>
    <col min="12803" max="12803" width="20.33203125" style="638" customWidth="1"/>
    <col min="12804" max="12804" width="8.33203125" style="638" customWidth="1"/>
    <col min="12805" max="12805" width="15.33203125" style="638" customWidth="1"/>
    <col min="12806" max="12806" width="9.109375" style="638"/>
    <col min="12807" max="12807" width="10.88671875" style="638" bestFit="1" customWidth="1"/>
    <col min="12808" max="13053" width="9.109375" style="638"/>
    <col min="13054" max="13054" width="8.6640625" style="638" customWidth="1"/>
    <col min="13055" max="13055" width="39.6640625" style="638" customWidth="1"/>
    <col min="13056" max="13056" width="7.6640625" style="638" bestFit="1" customWidth="1"/>
    <col min="13057" max="13057" width="22.88671875" style="638" customWidth="1"/>
    <col min="13058" max="13058" width="13" style="638" customWidth="1"/>
    <col min="13059" max="13059" width="20.33203125" style="638" customWidth="1"/>
    <col min="13060" max="13060" width="8.33203125" style="638" customWidth="1"/>
    <col min="13061" max="13061" width="15.33203125" style="638" customWidth="1"/>
    <col min="13062" max="13062" width="9.109375" style="638"/>
    <col min="13063" max="13063" width="10.88671875" style="638" bestFit="1" customWidth="1"/>
    <col min="13064" max="13309" width="9.109375" style="638"/>
    <col min="13310" max="13310" width="8.6640625" style="638" customWidth="1"/>
    <col min="13311" max="13311" width="39.6640625" style="638" customWidth="1"/>
    <col min="13312" max="13312" width="7.6640625" style="638" bestFit="1" customWidth="1"/>
    <col min="13313" max="13313" width="22.88671875" style="638" customWidth="1"/>
    <col min="13314" max="13314" width="13" style="638" customWidth="1"/>
    <col min="13315" max="13315" width="20.33203125" style="638" customWidth="1"/>
    <col min="13316" max="13316" width="8.33203125" style="638" customWidth="1"/>
    <col min="13317" max="13317" width="15.33203125" style="638" customWidth="1"/>
    <col min="13318" max="13318" width="9.109375" style="638"/>
    <col min="13319" max="13319" width="10.88671875" style="638" bestFit="1" customWidth="1"/>
    <col min="13320" max="13565" width="9.109375" style="638"/>
    <col min="13566" max="13566" width="8.6640625" style="638" customWidth="1"/>
    <col min="13567" max="13567" width="39.6640625" style="638" customWidth="1"/>
    <col min="13568" max="13568" width="7.6640625" style="638" bestFit="1" customWidth="1"/>
    <col min="13569" max="13569" width="22.88671875" style="638" customWidth="1"/>
    <col min="13570" max="13570" width="13" style="638" customWidth="1"/>
    <col min="13571" max="13571" width="20.33203125" style="638" customWidth="1"/>
    <col min="13572" max="13572" width="8.33203125" style="638" customWidth="1"/>
    <col min="13573" max="13573" width="15.33203125" style="638" customWidth="1"/>
    <col min="13574" max="13574" width="9.109375" style="638"/>
    <col min="13575" max="13575" width="10.88671875" style="638" bestFit="1" customWidth="1"/>
    <col min="13576" max="13821" width="9.109375" style="638"/>
    <col min="13822" max="13822" width="8.6640625" style="638" customWidth="1"/>
    <col min="13823" max="13823" width="39.6640625" style="638" customWidth="1"/>
    <col min="13824" max="13824" width="7.6640625" style="638" bestFit="1" customWidth="1"/>
    <col min="13825" max="13825" width="22.88671875" style="638" customWidth="1"/>
    <col min="13826" max="13826" width="13" style="638" customWidth="1"/>
    <col min="13827" max="13827" width="20.33203125" style="638" customWidth="1"/>
    <col min="13828" max="13828" width="8.33203125" style="638" customWidth="1"/>
    <col min="13829" max="13829" width="15.33203125" style="638" customWidth="1"/>
    <col min="13830" max="13830" width="9.109375" style="638"/>
    <col min="13831" max="13831" width="10.88671875" style="638" bestFit="1" customWidth="1"/>
    <col min="13832" max="14077" width="9.109375" style="638"/>
    <col min="14078" max="14078" width="8.6640625" style="638" customWidth="1"/>
    <col min="14079" max="14079" width="39.6640625" style="638" customWidth="1"/>
    <col min="14080" max="14080" width="7.6640625" style="638" bestFit="1" customWidth="1"/>
    <col min="14081" max="14081" width="22.88671875" style="638" customWidth="1"/>
    <col min="14082" max="14082" width="13" style="638" customWidth="1"/>
    <col min="14083" max="14083" width="20.33203125" style="638" customWidth="1"/>
    <col min="14084" max="14084" width="8.33203125" style="638" customWidth="1"/>
    <col min="14085" max="14085" width="15.33203125" style="638" customWidth="1"/>
    <col min="14086" max="14086" width="9.109375" style="638"/>
    <col min="14087" max="14087" width="10.88671875" style="638" bestFit="1" customWidth="1"/>
    <col min="14088" max="14333" width="9.109375" style="638"/>
    <col min="14334" max="14334" width="8.6640625" style="638" customWidth="1"/>
    <col min="14335" max="14335" width="39.6640625" style="638" customWidth="1"/>
    <col min="14336" max="14336" width="7.6640625" style="638" bestFit="1" customWidth="1"/>
    <col min="14337" max="14337" width="22.88671875" style="638" customWidth="1"/>
    <col min="14338" max="14338" width="13" style="638" customWidth="1"/>
    <col min="14339" max="14339" width="20.33203125" style="638" customWidth="1"/>
    <col min="14340" max="14340" width="8.33203125" style="638" customWidth="1"/>
    <col min="14341" max="14341" width="15.33203125" style="638" customWidth="1"/>
    <col min="14342" max="14342" width="9.109375" style="638"/>
    <col min="14343" max="14343" width="10.88671875" style="638" bestFit="1" customWidth="1"/>
    <col min="14344" max="14589" width="9.109375" style="638"/>
    <col min="14590" max="14590" width="8.6640625" style="638" customWidth="1"/>
    <col min="14591" max="14591" width="39.6640625" style="638" customWidth="1"/>
    <col min="14592" max="14592" width="7.6640625" style="638" bestFit="1" customWidth="1"/>
    <col min="14593" max="14593" width="22.88671875" style="638" customWidth="1"/>
    <col min="14594" max="14594" width="13" style="638" customWidth="1"/>
    <col min="14595" max="14595" width="20.33203125" style="638" customWidth="1"/>
    <col min="14596" max="14596" width="8.33203125" style="638" customWidth="1"/>
    <col min="14597" max="14597" width="15.33203125" style="638" customWidth="1"/>
    <col min="14598" max="14598" width="9.109375" style="638"/>
    <col min="14599" max="14599" width="10.88671875" style="638" bestFit="1" customWidth="1"/>
    <col min="14600" max="14845" width="9.109375" style="638"/>
    <col min="14846" max="14846" width="8.6640625" style="638" customWidth="1"/>
    <col min="14847" max="14847" width="39.6640625" style="638" customWidth="1"/>
    <col min="14848" max="14848" width="7.6640625" style="638" bestFit="1" customWidth="1"/>
    <col min="14849" max="14849" width="22.88671875" style="638" customWidth="1"/>
    <col min="14850" max="14850" width="13" style="638" customWidth="1"/>
    <col min="14851" max="14851" width="20.33203125" style="638" customWidth="1"/>
    <col min="14852" max="14852" width="8.33203125" style="638" customWidth="1"/>
    <col min="14853" max="14853" width="15.33203125" style="638" customWidth="1"/>
    <col min="14854" max="14854" width="9.109375" style="638"/>
    <col min="14855" max="14855" width="10.88671875" style="638" bestFit="1" customWidth="1"/>
    <col min="14856" max="15101" width="9.109375" style="638"/>
    <col min="15102" max="15102" width="8.6640625" style="638" customWidth="1"/>
    <col min="15103" max="15103" width="39.6640625" style="638" customWidth="1"/>
    <col min="15104" max="15104" width="7.6640625" style="638" bestFit="1" customWidth="1"/>
    <col min="15105" max="15105" width="22.88671875" style="638" customWidth="1"/>
    <col min="15106" max="15106" width="13" style="638" customWidth="1"/>
    <col min="15107" max="15107" width="20.33203125" style="638" customWidth="1"/>
    <col min="15108" max="15108" width="8.33203125" style="638" customWidth="1"/>
    <col min="15109" max="15109" width="15.33203125" style="638" customWidth="1"/>
    <col min="15110" max="15110" width="9.109375" style="638"/>
    <col min="15111" max="15111" width="10.88671875" style="638" bestFit="1" customWidth="1"/>
    <col min="15112" max="15357" width="9.109375" style="638"/>
    <col min="15358" max="15358" width="8.6640625" style="638" customWidth="1"/>
    <col min="15359" max="15359" width="39.6640625" style="638" customWidth="1"/>
    <col min="15360" max="15360" width="7.6640625" style="638" bestFit="1" customWidth="1"/>
    <col min="15361" max="15361" width="22.88671875" style="638" customWidth="1"/>
    <col min="15362" max="15362" width="13" style="638" customWidth="1"/>
    <col min="15363" max="15363" width="20.33203125" style="638" customWidth="1"/>
    <col min="15364" max="15364" width="8.33203125" style="638" customWidth="1"/>
    <col min="15365" max="15365" width="15.33203125" style="638" customWidth="1"/>
    <col min="15366" max="15366" width="9.109375" style="638"/>
    <col min="15367" max="15367" width="10.88671875" style="638" bestFit="1" customWidth="1"/>
    <col min="15368" max="15613" width="9.109375" style="638"/>
    <col min="15614" max="15614" width="8.6640625" style="638" customWidth="1"/>
    <col min="15615" max="15615" width="39.6640625" style="638" customWidth="1"/>
    <col min="15616" max="15616" width="7.6640625" style="638" bestFit="1" customWidth="1"/>
    <col min="15617" max="15617" width="22.88671875" style="638" customWidth="1"/>
    <col min="15618" max="15618" width="13" style="638" customWidth="1"/>
    <col min="15619" max="15619" width="20.33203125" style="638" customWidth="1"/>
    <col min="15620" max="15620" width="8.33203125" style="638" customWidth="1"/>
    <col min="15621" max="15621" width="15.33203125" style="638" customWidth="1"/>
    <col min="15622" max="15622" width="9.109375" style="638"/>
    <col min="15623" max="15623" width="10.88671875" style="638" bestFit="1" customWidth="1"/>
    <col min="15624" max="15869" width="9.109375" style="638"/>
    <col min="15870" max="15870" width="8.6640625" style="638" customWidth="1"/>
    <col min="15871" max="15871" width="39.6640625" style="638" customWidth="1"/>
    <col min="15872" max="15872" width="7.6640625" style="638" bestFit="1" customWidth="1"/>
    <col min="15873" max="15873" width="22.88671875" style="638" customWidth="1"/>
    <col min="15874" max="15874" width="13" style="638" customWidth="1"/>
    <col min="15875" max="15875" width="20.33203125" style="638" customWidth="1"/>
    <col min="15876" max="15876" width="8.33203125" style="638" customWidth="1"/>
    <col min="15877" max="15877" width="15.33203125" style="638" customWidth="1"/>
    <col min="15878" max="15878" width="9.109375" style="638"/>
    <col min="15879" max="15879" width="10.88671875" style="638" bestFit="1" customWidth="1"/>
    <col min="15880" max="16125" width="9.109375" style="638"/>
    <col min="16126" max="16126" width="8.6640625" style="638" customWidth="1"/>
    <col min="16127" max="16127" width="39.6640625" style="638" customWidth="1"/>
    <col min="16128" max="16128" width="7.6640625" style="638" bestFit="1" customWidth="1"/>
    <col min="16129" max="16129" width="22.88671875" style="638" customWidth="1"/>
    <col min="16130" max="16130" width="13" style="638" customWidth="1"/>
    <col min="16131" max="16131" width="20.33203125" style="638" customWidth="1"/>
    <col min="16132" max="16132" width="8.33203125" style="638" customWidth="1"/>
    <col min="16133" max="16133" width="15.33203125" style="638" customWidth="1"/>
    <col min="16134" max="16134" width="9.109375" style="638"/>
    <col min="16135" max="16135" width="10.88671875" style="638" bestFit="1" customWidth="1"/>
    <col min="16136" max="16384" width="9.109375" style="638"/>
  </cols>
  <sheetData>
    <row r="2" spans="1:7" ht="30">
      <c r="A2" s="574" t="s">
        <v>987</v>
      </c>
      <c r="B2" s="575" t="s">
        <v>1031</v>
      </c>
      <c r="C2" s="575" t="s">
        <v>1560</v>
      </c>
      <c r="D2" s="635"/>
      <c r="E2" s="636"/>
      <c r="F2" s="769"/>
      <c r="G2" s="637"/>
    </row>
    <row r="3" spans="1:7" ht="30">
      <c r="A3" s="639" t="s">
        <v>357</v>
      </c>
      <c r="B3" s="640" t="s">
        <v>1032</v>
      </c>
      <c r="C3" s="641" t="str">
        <f>C18</f>
        <v>PRELIMINARY WORKS AND EXCAVATIONS</v>
      </c>
      <c r="D3" s="642"/>
      <c r="E3" s="643"/>
      <c r="F3" s="770"/>
      <c r="G3" s="644">
        <f>G31</f>
        <v>0</v>
      </c>
    </row>
    <row r="4" spans="1:7">
      <c r="A4" s="645" t="s">
        <v>309</v>
      </c>
      <c r="B4" s="640" t="s">
        <v>2</v>
      </c>
      <c r="C4" s="646" t="str">
        <f>C33</f>
        <v>CARPENTRY WORKS</v>
      </c>
      <c r="D4" s="647"/>
      <c r="E4" s="643"/>
      <c r="F4" s="770"/>
      <c r="G4" s="644">
        <f>G54</f>
        <v>0</v>
      </c>
    </row>
    <row r="5" spans="1:7">
      <c r="A5" s="645" t="s">
        <v>310</v>
      </c>
      <c r="B5" s="640" t="s">
        <v>1033</v>
      </c>
      <c r="C5" s="646" t="str">
        <f>C56</f>
        <v>CONCRETE WORKS</v>
      </c>
      <c r="D5" s="647"/>
      <c r="E5" s="643"/>
      <c r="F5" s="770"/>
      <c r="G5" s="644">
        <f>G108</f>
        <v>0</v>
      </c>
    </row>
    <row r="6" spans="1:7">
      <c r="A6" s="645" t="s">
        <v>361</v>
      </c>
      <c r="B6" s="640" t="s">
        <v>3</v>
      </c>
      <c r="C6" s="641" t="str">
        <f>C110</f>
        <v>MISCELLANEOUS WORKS</v>
      </c>
      <c r="D6" s="647"/>
      <c r="E6" s="643"/>
      <c r="F6" s="770"/>
      <c r="G6" s="644">
        <f>G160</f>
        <v>0</v>
      </c>
    </row>
    <row r="7" spans="1:7">
      <c r="A7" s="645" t="s">
        <v>363</v>
      </c>
      <c r="B7" s="640" t="s">
        <v>1034</v>
      </c>
      <c r="C7" s="641" t="str">
        <f>C162</f>
        <v>CATHODIC PROTECTION GRID</v>
      </c>
      <c r="D7" s="647"/>
      <c r="E7" s="643"/>
      <c r="F7" s="770"/>
      <c r="G7" s="644">
        <f>G164</f>
        <v>0</v>
      </c>
    </row>
    <row r="8" spans="1:7">
      <c r="A8" s="645" t="s">
        <v>365</v>
      </c>
      <c r="B8" s="640" t="s">
        <v>1035</v>
      </c>
      <c r="C8" s="641" t="str">
        <f>C166</f>
        <v>LIGHT TOWER</v>
      </c>
      <c r="D8" s="647"/>
      <c r="E8" s="643"/>
      <c r="F8" s="770"/>
      <c r="G8" s="644">
        <f>G178</f>
        <v>0</v>
      </c>
    </row>
    <row r="9" spans="1:7">
      <c r="A9" s="645" t="s">
        <v>367</v>
      </c>
      <c r="B9" s="640" t="s">
        <v>517</v>
      </c>
      <c r="C9" s="641" t="str">
        <f>C180</f>
        <v>GEOTECHNICAL MONITORING</v>
      </c>
      <c r="D9" s="647"/>
      <c r="E9" s="643"/>
      <c r="F9" s="770"/>
      <c r="G9" s="644">
        <f>G182</f>
        <v>0</v>
      </c>
    </row>
    <row r="10" spans="1:7">
      <c r="A10" s="574" t="s">
        <v>987</v>
      </c>
      <c r="B10" s="648" t="s">
        <v>2314</v>
      </c>
      <c r="C10" s="648" t="s">
        <v>2313</v>
      </c>
      <c r="D10" s="649"/>
      <c r="E10" s="650"/>
      <c r="F10" s="771"/>
      <c r="G10" s="651">
        <f>SUM(G3:G9)</f>
        <v>0</v>
      </c>
    </row>
    <row r="11" spans="1:7">
      <c r="A11" s="652"/>
      <c r="B11" s="648" t="s">
        <v>2630</v>
      </c>
      <c r="C11" s="648" t="s">
        <v>2626</v>
      </c>
      <c r="D11" s="649"/>
      <c r="E11" s="650"/>
      <c r="F11" s="771"/>
      <c r="G11" s="653">
        <f>G58+G62+G66+G70+G75+G79+G80+G81+G85+G89+G112+G113+G114+G115+G116+G117+G118</f>
        <v>0</v>
      </c>
    </row>
    <row r="12" spans="1:7">
      <c r="A12" s="574"/>
      <c r="B12" s="648" t="s">
        <v>2631</v>
      </c>
      <c r="C12" s="648" t="s">
        <v>2627</v>
      </c>
      <c r="D12" s="649"/>
      <c r="E12" s="650"/>
      <c r="F12" s="771"/>
      <c r="G12" s="651">
        <f>G10-G11</f>
        <v>0</v>
      </c>
    </row>
    <row r="13" spans="1:7">
      <c r="A13" s="654"/>
      <c r="E13" s="657"/>
      <c r="F13" s="772"/>
      <c r="G13" s="657"/>
    </row>
    <row r="14" spans="1:7" ht="30">
      <c r="A14" s="658" t="s">
        <v>987</v>
      </c>
      <c r="B14" s="584" t="s">
        <v>2323</v>
      </c>
      <c r="C14" s="584" t="s">
        <v>2322</v>
      </c>
      <c r="D14" s="585"/>
      <c r="E14" s="585"/>
      <c r="F14" s="4"/>
      <c r="G14" s="585"/>
    </row>
    <row r="15" spans="1:7" s="571" customFormat="1">
      <c r="A15" s="658"/>
      <c r="B15" s="584"/>
      <c r="C15" s="584"/>
      <c r="D15" s="585"/>
      <c r="E15" s="585"/>
      <c r="F15" s="4"/>
      <c r="G15" s="585"/>
    </row>
    <row r="16" spans="1:7" s="588" customFormat="1" ht="30.6" thickBot="1">
      <c r="A16" s="587" t="s">
        <v>2199</v>
      </c>
      <c r="B16" s="587" t="s">
        <v>0</v>
      </c>
      <c r="C16" s="587" t="s">
        <v>1294</v>
      </c>
      <c r="D16" s="587" t="s">
        <v>2195</v>
      </c>
      <c r="E16" s="587" t="s">
        <v>2196</v>
      </c>
      <c r="F16" s="251" t="s">
        <v>2197</v>
      </c>
      <c r="G16" s="587" t="s">
        <v>2198</v>
      </c>
    </row>
    <row r="17" spans="1:8" ht="8.25" customHeight="1" thickTop="1">
      <c r="A17" s="589"/>
      <c r="B17" s="590"/>
      <c r="C17" s="590"/>
      <c r="D17" s="590"/>
      <c r="E17" s="590"/>
      <c r="F17" s="245"/>
      <c r="G17" s="591"/>
    </row>
    <row r="18" spans="1:8" ht="30">
      <c r="A18" s="659" t="s">
        <v>357</v>
      </c>
      <c r="B18" s="660" t="s">
        <v>358</v>
      </c>
      <c r="C18" s="594" t="s">
        <v>1304</v>
      </c>
      <c r="D18" s="661"/>
      <c r="E18" s="662"/>
      <c r="F18" s="773"/>
      <c r="G18" s="663"/>
    </row>
    <row r="19" spans="1:8">
      <c r="A19" s="664" t="s">
        <v>368</v>
      </c>
      <c r="B19" s="665" t="s">
        <v>1038</v>
      </c>
      <c r="C19" s="665" t="s">
        <v>1305</v>
      </c>
      <c r="D19" s="666"/>
      <c r="E19" s="667"/>
      <c r="F19" s="774"/>
      <c r="G19" s="668"/>
    </row>
    <row r="20" spans="1:8" ht="30">
      <c r="A20" s="669" t="s">
        <v>369</v>
      </c>
      <c r="B20" s="670" t="s">
        <v>4</v>
      </c>
      <c r="C20" s="670" t="s">
        <v>1561</v>
      </c>
      <c r="D20" s="671" t="s">
        <v>2200</v>
      </c>
      <c r="E20" s="672">
        <f>129+57+38</f>
        <v>224</v>
      </c>
      <c r="F20" s="775"/>
      <c r="G20" s="1617">
        <f>ROUND(F20,2)*E20</f>
        <v>0</v>
      </c>
      <c r="H20" s="623" t="s">
        <v>1155</v>
      </c>
    </row>
    <row r="21" spans="1:8" ht="30">
      <c r="A21" s="669" t="s">
        <v>370</v>
      </c>
      <c r="B21" s="670" t="s">
        <v>1185</v>
      </c>
      <c r="C21" s="670" t="s">
        <v>1562</v>
      </c>
      <c r="D21" s="671" t="s">
        <v>2200</v>
      </c>
      <c r="E21" s="672">
        <f>19+11</f>
        <v>30</v>
      </c>
      <c r="F21" s="775"/>
      <c r="G21" s="1617">
        <f t="shared" ref="G21:G22" si="0">ROUND(F21,2)*E21</f>
        <v>0</v>
      </c>
    </row>
    <row r="22" spans="1:8" ht="60">
      <c r="A22" s="669" t="s">
        <v>371</v>
      </c>
      <c r="B22" s="670" t="s">
        <v>172</v>
      </c>
      <c r="C22" s="670" t="s">
        <v>1306</v>
      </c>
      <c r="D22" s="671" t="s">
        <v>2200</v>
      </c>
      <c r="E22" s="672">
        <v>1</v>
      </c>
      <c r="F22" s="775"/>
      <c r="G22" s="1617">
        <f t="shared" si="0"/>
        <v>0</v>
      </c>
    </row>
    <row r="23" spans="1:8">
      <c r="A23" s="673"/>
      <c r="B23" s="665" t="s">
        <v>1037</v>
      </c>
      <c r="C23" s="665" t="s">
        <v>1307</v>
      </c>
      <c r="D23" s="674"/>
      <c r="E23" s="675"/>
      <c r="F23" s="776"/>
      <c r="G23" s="776">
        <f>SUM(G20:G22)</f>
        <v>0</v>
      </c>
    </row>
    <row r="24" spans="1:8">
      <c r="A24" s="664" t="s">
        <v>372</v>
      </c>
      <c r="B24" s="665" t="s">
        <v>1039</v>
      </c>
      <c r="C24" s="665" t="s">
        <v>1308</v>
      </c>
      <c r="D24" s="674"/>
      <c r="E24" s="675"/>
      <c r="F24" s="777"/>
      <c r="G24" s="676"/>
    </row>
    <row r="25" spans="1:8" s="679" customFormat="1" ht="45">
      <c r="A25" s="677" t="s">
        <v>518</v>
      </c>
      <c r="B25" s="670" t="s">
        <v>373</v>
      </c>
      <c r="C25" s="670" t="s">
        <v>1563</v>
      </c>
      <c r="D25" s="671" t="s">
        <v>6</v>
      </c>
      <c r="E25" s="678">
        <v>2500</v>
      </c>
      <c r="F25" s="778"/>
      <c r="G25" s="1617">
        <f t="shared" ref="G25:G27" si="1">ROUND(F25,2)*E25</f>
        <v>0</v>
      </c>
    </row>
    <row r="26" spans="1:8" s="679" customFormat="1" ht="45">
      <c r="A26" s="677" t="s">
        <v>519</v>
      </c>
      <c r="B26" s="670" t="s">
        <v>1186</v>
      </c>
      <c r="C26" s="670" t="s">
        <v>1637</v>
      </c>
      <c r="D26" s="671" t="s">
        <v>6</v>
      </c>
      <c r="E26" s="678">
        <v>2100</v>
      </c>
      <c r="F26" s="778"/>
      <c r="G26" s="1617">
        <f t="shared" si="1"/>
        <v>0</v>
      </c>
      <c r="H26" s="623" t="s">
        <v>1155</v>
      </c>
    </row>
    <row r="27" spans="1:8" ht="75">
      <c r="A27" s="669" t="s">
        <v>559</v>
      </c>
      <c r="B27" s="1659" t="s">
        <v>2830</v>
      </c>
      <c r="C27" s="1659" t="s">
        <v>2831</v>
      </c>
      <c r="D27" s="680" t="s">
        <v>6</v>
      </c>
      <c r="E27" s="1658">
        <v>2800</v>
      </c>
      <c r="F27" s="775"/>
      <c r="G27" s="1617">
        <f t="shared" si="1"/>
        <v>0</v>
      </c>
    </row>
    <row r="28" spans="1:8" ht="75">
      <c r="A28" s="669" t="s">
        <v>560</v>
      </c>
      <c r="B28" s="681" t="s">
        <v>374</v>
      </c>
      <c r="C28" s="681" t="s">
        <v>1564</v>
      </c>
      <c r="D28" s="680" t="s">
        <v>6</v>
      </c>
      <c r="E28" s="672">
        <v>1800</v>
      </c>
      <c r="F28" s="775"/>
      <c r="G28" s="1617">
        <f>ROUND(F28,2)*E28</f>
        <v>0</v>
      </c>
    </row>
    <row r="29" spans="1:8" ht="105">
      <c r="A29" s="1846" t="s">
        <v>2917</v>
      </c>
      <c r="B29" s="1847" t="s">
        <v>2918</v>
      </c>
      <c r="C29" s="1847" t="s">
        <v>2919</v>
      </c>
      <c r="D29" s="1848" t="s">
        <v>6</v>
      </c>
      <c r="E29" s="1849">
        <v>1500</v>
      </c>
      <c r="F29" s="1803"/>
      <c r="G29" s="1850">
        <f>ROUND(F29,2)*E29</f>
        <v>0</v>
      </c>
    </row>
    <row r="30" spans="1:8" s="682" customFormat="1">
      <c r="A30" s="673"/>
      <c r="B30" s="665" t="s">
        <v>1040</v>
      </c>
      <c r="C30" s="665" t="s">
        <v>1309</v>
      </c>
      <c r="D30" s="674"/>
      <c r="E30" s="675"/>
      <c r="F30" s="776"/>
      <c r="G30" s="672">
        <f>SUM(G25:G29)</f>
        <v>0</v>
      </c>
    </row>
    <row r="31" spans="1:8" ht="30">
      <c r="A31" s="683" t="s">
        <v>357</v>
      </c>
      <c r="B31" s="684" t="s">
        <v>2228</v>
      </c>
      <c r="C31" s="685" t="s">
        <v>1310</v>
      </c>
      <c r="D31" s="686"/>
      <c r="E31" s="687"/>
      <c r="F31" s="779"/>
      <c r="G31" s="688">
        <f>G30+G23</f>
        <v>0</v>
      </c>
    </row>
    <row r="32" spans="1:8">
      <c r="A32" s="654"/>
      <c r="B32" s="689"/>
      <c r="C32" s="689"/>
      <c r="E32" s="690"/>
      <c r="F32" s="780"/>
      <c r="G32" s="690"/>
    </row>
    <row r="33" spans="1:7">
      <c r="A33" s="683" t="s">
        <v>309</v>
      </c>
      <c r="B33" s="685" t="s">
        <v>359</v>
      </c>
      <c r="C33" s="691" t="s">
        <v>1311</v>
      </c>
      <c r="D33" s="686"/>
      <c r="E33" s="687"/>
      <c r="F33" s="781"/>
      <c r="G33" s="688"/>
    </row>
    <row r="34" spans="1:7" ht="90">
      <c r="A34" s="673"/>
      <c r="B34" s="665" t="s">
        <v>375</v>
      </c>
      <c r="C34" s="665" t="s">
        <v>1565</v>
      </c>
      <c r="D34" s="674"/>
      <c r="E34" s="675"/>
      <c r="F34" s="777"/>
      <c r="G34" s="676"/>
    </row>
    <row r="35" spans="1:7" ht="60">
      <c r="A35" s="669" t="s">
        <v>376</v>
      </c>
      <c r="B35" s="692" t="s">
        <v>1187</v>
      </c>
      <c r="C35" s="692" t="s">
        <v>1566</v>
      </c>
      <c r="D35" s="693" t="s">
        <v>13</v>
      </c>
      <c r="E35" s="672">
        <v>545.0551200000001</v>
      </c>
      <c r="F35" s="775"/>
      <c r="G35" s="1617">
        <f t="shared" ref="G35:G53" si="2">ROUND(F35,2)*E35</f>
        <v>0</v>
      </c>
    </row>
    <row r="36" spans="1:7" ht="60">
      <c r="A36" s="669" t="s">
        <v>377</v>
      </c>
      <c r="B36" s="692" t="s">
        <v>1188</v>
      </c>
      <c r="C36" s="692" t="s">
        <v>1567</v>
      </c>
      <c r="D36" s="693" t="s">
        <v>13</v>
      </c>
      <c r="E36" s="672">
        <v>90.842520000000007</v>
      </c>
      <c r="F36" s="775"/>
      <c r="G36" s="1617">
        <f t="shared" si="2"/>
        <v>0</v>
      </c>
    </row>
    <row r="37" spans="1:7" ht="75">
      <c r="A37" s="669" t="s">
        <v>378</v>
      </c>
      <c r="B37" s="692" t="s">
        <v>1189</v>
      </c>
      <c r="C37" s="692" t="s">
        <v>1568</v>
      </c>
      <c r="D37" s="693" t="s">
        <v>13</v>
      </c>
      <c r="E37" s="672">
        <v>299.23257600000005</v>
      </c>
      <c r="F37" s="775"/>
      <c r="G37" s="1617">
        <f t="shared" si="2"/>
        <v>0</v>
      </c>
    </row>
    <row r="38" spans="1:7" ht="60">
      <c r="A38" s="669" t="s">
        <v>379</v>
      </c>
      <c r="B38" s="692" t="s">
        <v>1193</v>
      </c>
      <c r="C38" s="692" t="s">
        <v>1569</v>
      </c>
      <c r="D38" s="693" t="s">
        <v>13</v>
      </c>
      <c r="E38" s="672">
        <v>852.70388000000003</v>
      </c>
      <c r="F38" s="775"/>
      <c r="G38" s="1617">
        <f t="shared" si="2"/>
        <v>0</v>
      </c>
    </row>
    <row r="39" spans="1:7" ht="60">
      <c r="A39" s="669" t="s">
        <v>380</v>
      </c>
      <c r="B39" s="692" t="s">
        <v>1194</v>
      </c>
      <c r="C39" s="692" t="s">
        <v>1574</v>
      </c>
      <c r="D39" s="693" t="s">
        <v>13</v>
      </c>
      <c r="E39" s="672">
        <v>24.362968000000002</v>
      </c>
      <c r="F39" s="775"/>
      <c r="G39" s="1617">
        <f t="shared" si="2"/>
        <v>0</v>
      </c>
    </row>
    <row r="40" spans="1:7" ht="60">
      <c r="A40" s="669" t="s">
        <v>381</v>
      </c>
      <c r="B40" s="692" t="s">
        <v>1195</v>
      </c>
      <c r="C40" s="692" t="s">
        <v>1573</v>
      </c>
      <c r="D40" s="693" t="s">
        <v>13</v>
      </c>
      <c r="E40" s="672">
        <v>24.362968000000002</v>
      </c>
      <c r="F40" s="775"/>
      <c r="G40" s="1617">
        <f t="shared" si="2"/>
        <v>0</v>
      </c>
    </row>
    <row r="41" spans="1:7" ht="30">
      <c r="A41" s="669" t="s">
        <v>382</v>
      </c>
      <c r="B41" s="692" t="s">
        <v>520</v>
      </c>
      <c r="C41" s="692" t="s">
        <v>1570</v>
      </c>
      <c r="D41" s="694" t="s">
        <v>13</v>
      </c>
      <c r="E41" s="672">
        <v>192.01</v>
      </c>
      <c r="F41" s="775"/>
      <c r="G41" s="1617">
        <f t="shared" si="2"/>
        <v>0</v>
      </c>
    </row>
    <row r="42" spans="1:7" ht="30">
      <c r="A42" s="669" t="s">
        <v>383</v>
      </c>
      <c r="B42" s="670" t="s">
        <v>384</v>
      </c>
      <c r="C42" s="670" t="s">
        <v>1571</v>
      </c>
      <c r="D42" s="693" t="s">
        <v>13</v>
      </c>
      <c r="E42" s="672">
        <v>795.80000000000007</v>
      </c>
      <c r="F42" s="775"/>
      <c r="G42" s="1617">
        <f t="shared" si="2"/>
        <v>0</v>
      </c>
    </row>
    <row r="43" spans="1:7" ht="30">
      <c r="A43" s="669" t="s">
        <v>385</v>
      </c>
      <c r="B43" s="670" t="s">
        <v>386</v>
      </c>
      <c r="C43" s="670" t="s">
        <v>1572</v>
      </c>
      <c r="D43" s="693" t="s">
        <v>13</v>
      </c>
      <c r="E43" s="672">
        <v>148.41120000000001</v>
      </c>
      <c r="F43" s="775"/>
      <c r="G43" s="1617">
        <f t="shared" si="2"/>
        <v>0</v>
      </c>
    </row>
    <row r="44" spans="1:7" ht="75">
      <c r="A44" s="669" t="s">
        <v>387</v>
      </c>
      <c r="B44" s="670" t="s">
        <v>521</v>
      </c>
      <c r="C44" s="670" t="s">
        <v>1575</v>
      </c>
      <c r="D44" s="693" t="s">
        <v>13</v>
      </c>
      <c r="E44" s="672">
        <v>1852.5948459430051</v>
      </c>
      <c r="F44" s="775"/>
      <c r="G44" s="1617">
        <f t="shared" si="2"/>
        <v>0</v>
      </c>
    </row>
    <row r="45" spans="1:7" s="679" customFormat="1" ht="105">
      <c r="A45" s="677" t="s">
        <v>388</v>
      </c>
      <c r="B45" s="670" t="s">
        <v>1192</v>
      </c>
      <c r="C45" s="670" t="s">
        <v>1576</v>
      </c>
      <c r="D45" s="694" t="s">
        <v>13</v>
      </c>
      <c r="E45" s="672">
        <v>2902.7359999999999</v>
      </c>
      <c r="F45" s="775"/>
      <c r="G45" s="1617">
        <f t="shared" si="2"/>
        <v>0</v>
      </c>
    </row>
    <row r="46" spans="1:7" ht="60">
      <c r="A46" s="695" t="s">
        <v>389</v>
      </c>
      <c r="B46" s="696" t="s">
        <v>390</v>
      </c>
      <c r="C46" s="696" t="s">
        <v>1577</v>
      </c>
      <c r="D46" s="697"/>
      <c r="E46" s="698"/>
      <c r="F46" s="1650"/>
      <c r="G46" s="698"/>
    </row>
    <row r="47" spans="1:7" ht="45">
      <c r="A47" s="699" t="s">
        <v>522</v>
      </c>
      <c r="B47" s="700" t="s">
        <v>391</v>
      </c>
      <c r="C47" s="700" t="s">
        <v>1578</v>
      </c>
      <c r="D47" s="701" t="s">
        <v>392</v>
      </c>
      <c r="E47" s="702">
        <f>19*(1.2+0.2+0.2)</f>
        <v>30.4</v>
      </c>
      <c r="F47" s="782"/>
      <c r="G47" s="782">
        <f t="shared" si="2"/>
        <v>0</v>
      </c>
    </row>
    <row r="48" spans="1:7">
      <c r="A48" s="704" t="s">
        <v>523</v>
      </c>
      <c r="B48" s="705" t="s">
        <v>393</v>
      </c>
      <c r="C48" s="705" t="s">
        <v>1579</v>
      </c>
      <c r="D48" s="706" t="s">
        <v>392</v>
      </c>
      <c r="E48" s="707">
        <f>6*(1.2*18+4.34*12)</f>
        <v>442.07999999999993</v>
      </c>
      <c r="F48" s="783"/>
      <c r="G48" s="783">
        <f t="shared" si="2"/>
        <v>0</v>
      </c>
    </row>
    <row r="49" spans="1:8" ht="30">
      <c r="A49" s="709" t="s">
        <v>524</v>
      </c>
      <c r="B49" s="710" t="s">
        <v>394</v>
      </c>
      <c r="C49" s="710" t="s">
        <v>1580</v>
      </c>
      <c r="D49" s="711" t="s">
        <v>392</v>
      </c>
      <c r="E49" s="712">
        <f>1.2*9*18+12*42.55+2*1.1+4*0.8</f>
        <v>710.40000000000009</v>
      </c>
      <c r="F49" s="784"/>
      <c r="G49" s="784">
        <f t="shared" si="2"/>
        <v>0</v>
      </c>
    </row>
    <row r="50" spans="1:8" ht="60">
      <c r="A50" s="669" t="s">
        <v>395</v>
      </c>
      <c r="B50" s="670" t="s">
        <v>396</v>
      </c>
      <c r="C50" s="670" t="s">
        <v>1312</v>
      </c>
      <c r="D50" s="693" t="s">
        <v>13</v>
      </c>
      <c r="E50" s="672">
        <f>10*3*38</f>
        <v>1140</v>
      </c>
      <c r="F50" s="775"/>
      <c r="G50" s="1617">
        <f t="shared" si="2"/>
        <v>0</v>
      </c>
    </row>
    <row r="51" spans="1:8" ht="60">
      <c r="A51" s="669" t="s">
        <v>2202</v>
      </c>
      <c r="B51" s="670" t="s">
        <v>1190</v>
      </c>
      <c r="C51" s="670" t="s">
        <v>1581</v>
      </c>
      <c r="D51" s="694" t="s">
        <v>13</v>
      </c>
      <c r="E51" s="672">
        <v>155.23951346999999</v>
      </c>
      <c r="F51" s="775"/>
      <c r="G51" s="1617">
        <f>ROUND(F51,2)*E51</f>
        <v>0</v>
      </c>
    </row>
    <row r="52" spans="1:8" ht="75">
      <c r="A52" s="669" t="s">
        <v>2203</v>
      </c>
      <c r="B52" s="670" t="s">
        <v>2204</v>
      </c>
      <c r="C52" s="670" t="s">
        <v>2607</v>
      </c>
      <c r="D52" s="694" t="s">
        <v>392</v>
      </c>
      <c r="E52" s="672">
        <v>114</v>
      </c>
      <c r="F52" s="775"/>
      <c r="G52" s="1617">
        <f t="shared" ref="G52" si="3">ROUND(F52,2)*E52</f>
        <v>0</v>
      </c>
    </row>
    <row r="53" spans="1:8" ht="30">
      <c r="A53" s="1664" t="s">
        <v>2843</v>
      </c>
      <c r="B53" s="1665" t="s">
        <v>2844</v>
      </c>
      <c r="C53" s="1665" t="s">
        <v>2845</v>
      </c>
      <c r="D53" s="1666" t="s">
        <v>13</v>
      </c>
      <c r="E53" s="1667">
        <v>100</v>
      </c>
      <c r="F53" s="1668"/>
      <c r="G53" s="1669">
        <f t="shared" si="2"/>
        <v>0</v>
      </c>
    </row>
    <row r="54" spans="1:8">
      <c r="A54" s="713" t="s">
        <v>309</v>
      </c>
      <c r="B54" s="714" t="s">
        <v>397</v>
      </c>
      <c r="C54" s="715" t="s">
        <v>1326</v>
      </c>
      <c r="D54" s="686"/>
      <c r="E54" s="687"/>
      <c r="F54" s="779"/>
      <c r="G54" s="716">
        <f>SUM(G34:G53)</f>
        <v>0</v>
      </c>
    </row>
    <row r="55" spans="1:8">
      <c r="A55" s="654"/>
      <c r="B55" s="689"/>
      <c r="C55" s="689"/>
      <c r="E55" s="690"/>
      <c r="F55" s="780"/>
      <c r="G55" s="690"/>
    </row>
    <row r="56" spans="1:8">
      <c r="A56" s="683" t="s">
        <v>310</v>
      </c>
      <c r="B56" s="685" t="s">
        <v>360</v>
      </c>
      <c r="C56" s="691" t="s">
        <v>1313</v>
      </c>
      <c r="D56" s="717"/>
      <c r="E56" s="718"/>
      <c r="F56" s="785"/>
      <c r="G56" s="719"/>
    </row>
    <row r="57" spans="1:8" ht="120">
      <c r="A57" s="720" t="s">
        <v>398</v>
      </c>
      <c r="B57" s="696" t="s">
        <v>1191</v>
      </c>
      <c r="C57" s="696" t="s">
        <v>1582</v>
      </c>
      <c r="D57" s="721"/>
      <c r="E57" s="722"/>
      <c r="F57" s="786"/>
      <c r="G57" s="722"/>
    </row>
    <row r="58" spans="1:8">
      <c r="A58" s="723" t="s">
        <v>399</v>
      </c>
      <c r="B58" s="724" t="s">
        <v>2308</v>
      </c>
      <c r="C58" s="724" t="s">
        <v>2806</v>
      </c>
      <c r="D58" s="725" t="s">
        <v>6</v>
      </c>
      <c r="E58" s="703">
        <v>41.74869600000001</v>
      </c>
      <c r="F58" s="782"/>
      <c r="G58" s="1619">
        <f>ROUND(F58,2)*E58</f>
        <v>0</v>
      </c>
      <c r="H58" s="623" t="s">
        <v>1155</v>
      </c>
    </row>
    <row r="59" spans="1:8" ht="30">
      <c r="A59" s="726" t="s">
        <v>400</v>
      </c>
      <c r="B59" s="1652" t="s">
        <v>2840</v>
      </c>
      <c r="C59" s="1652" t="s">
        <v>2841</v>
      </c>
      <c r="D59" s="727" t="s">
        <v>2200</v>
      </c>
      <c r="E59" s="728">
        <v>30</v>
      </c>
      <c r="F59" s="787"/>
      <c r="G59" s="782">
        <f>ROUND(F59,2)*E59</f>
        <v>0</v>
      </c>
      <c r="H59" s="623" t="s">
        <v>1155</v>
      </c>
    </row>
    <row r="60" spans="1:8" ht="30">
      <c r="A60" s="729" t="s">
        <v>2296</v>
      </c>
      <c r="B60" s="730" t="s">
        <v>1152</v>
      </c>
      <c r="C60" s="730" t="s">
        <v>1583</v>
      </c>
      <c r="D60" s="731" t="s">
        <v>2200</v>
      </c>
      <c r="E60" s="732">
        <v>30</v>
      </c>
      <c r="F60" s="788"/>
      <c r="G60" s="782">
        <f>ROUND(F60,2)*E60</f>
        <v>0</v>
      </c>
      <c r="H60" s="623" t="s">
        <v>1155</v>
      </c>
    </row>
    <row r="61" spans="1:8" ht="120">
      <c r="A61" s="720" t="s">
        <v>401</v>
      </c>
      <c r="B61" s="696" t="s">
        <v>1196</v>
      </c>
      <c r="C61" s="696" t="s">
        <v>1584</v>
      </c>
      <c r="D61" s="721"/>
      <c r="E61" s="722"/>
      <c r="F61" s="786"/>
      <c r="G61" s="722"/>
    </row>
    <row r="62" spans="1:8">
      <c r="A62" s="723" t="s">
        <v>402</v>
      </c>
      <c r="B62" s="724" t="s">
        <v>2309</v>
      </c>
      <c r="C62" s="724" t="s">
        <v>2807</v>
      </c>
      <c r="D62" s="725" t="s">
        <v>6</v>
      </c>
      <c r="E62" s="703">
        <v>6.9581160000000022</v>
      </c>
      <c r="F62" s="782"/>
      <c r="G62" s="1619">
        <f>ROUND(F62,2)*E62</f>
        <v>0</v>
      </c>
    </row>
    <row r="63" spans="1:8" ht="30">
      <c r="A63" s="726" t="s">
        <v>403</v>
      </c>
      <c r="B63" s="1652" t="s">
        <v>2842</v>
      </c>
      <c r="C63" s="1652" t="s">
        <v>2841</v>
      </c>
      <c r="D63" s="727" t="s">
        <v>2200</v>
      </c>
      <c r="E63" s="728">
        <f>E64</f>
        <v>5</v>
      </c>
      <c r="F63" s="787"/>
      <c r="G63" s="782">
        <f>ROUND(F63,2)*E63</f>
        <v>0</v>
      </c>
    </row>
    <row r="64" spans="1:8" ht="30">
      <c r="A64" s="733" t="s">
        <v>2297</v>
      </c>
      <c r="B64" s="734" t="s">
        <v>1152</v>
      </c>
      <c r="C64" s="734" t="s">
        <v>1583</v>
      </c>
      <c r="D64" s="735" t="s">
        <v>2200</v>
      </c>
      <c r="E64" s="736">
        <v>5</v>
      </c>
      <c r="F64" s="789"/>
      <c r="G64" s="782">
        <f>ROUND(F64,2)*E64</f>
        <v>0</v>
      </c>
    </row>
    <row r="65" spans="1:7" ht="120">
      <c r="A65" s="720" t="s">
        <v>404</v>
      </c>
      <c r="B65" s="696" t="s">
        <v>1197</v>
      </c>
      <c r="C65" s="696" t="s">
        <v>1585</v>
      </c>
      <c r="D65" s="721"/>
      <c r="E65" s="722"/>
      <c r="F65" s="786"/>
      <c r="G65" s="722"/>
    </row>
    <row r="66" spans="1:7" ht="30">
      <c r="A66" s="723" t="s">
        <v>405</v>
      </c>
      <c r="B66" s="724" t="s">
        <v>2310</v>
      </c>
      <c r="C66" s="724" t="s">
        <v>2625</v>
      </c>
      <c r="D66" s="725" t="s">
        <v>6</v>
      </c>
      <c r="E66" s="703">
        <v>26.599500000000006</v>
      </c>
      <c r="F66" s="782"/>
      <c r="G66" s="1619">
        <f>ROUND(F66,2)*E66</f>
        <v>0</v>
      </c>
    </row>
    <row r="67" spans="1:7" ht="30">
      <c r="A67" s="726" t="s">
        <v>406</v>
      </c>
      <c r="B67" s="1652" t="s">
        <v>2840</v>
      </c>
      <c r="C67" s="1652" t="s">
        <v>2841</v>
      </c>
      <c r="D67" s="727" t="s">
        <v>2200</v>
      </c>
      <c r="E67" s="728">
        <v>23</v>
      </c>
      <c r="F67" s="787"/>
      <c r="G67" s="782">
        <f>ROUND(F67,2)*E67</f>
        <v>0</v>
      </c>
    </row>
    <row r="68" spans="1:7" ht="30">
      <c r="A68" s="733" t="s">
        <v>2299</v>
      </c>
      <c r="B68" s="734" t="s">
        <v>1152</v>
      </c>
      <c r="C68" s="734" t="s">
        <v>1583</v>
      </c>
      <c r="D68" s="735" t="s">
        <v>2200</v>
      </c>
      <c r="E68" s="736">
        <v>23</v>
      </c>
      <c r="F68" s="789"/>
      <c r="G68" s="782">
        <f>ROUND(F68,2)*E68</f>
        <v>0</v>
      </c>
    </row>
    <row r="69" spans="1:7" ht="105">
      <c r="A69" s="720" t="s">
        <v>407</v>
      </c>
      <c r="B69" s="696" t="s">
        <v>1198</v>
      </c>
      <c r="C69" s="696" t="s">
        <v>1586</v>
      </c>
      <c r="D69" s="721"/>
      <c r="E69" s="722"/>
      <c r="F69" s="786"/>
      <c r="G69" s="722"/>
    </row>
    <row r="70" spans="1:7" ht="30">
      <c r="A70" s="723" t="s">
        <v>408</v>
      </c>
      <c r="B70" s="1656" t="s">
        <v>2838</v>
      </c>
      <c r="C70" s="1656" t="s">
        <v>2839</v>
      </c>
      <c r="D70" s="725" t="s">
        <v>6</v>
      </c>
      <c r="E70" s="703">
        <v>259</v>
      </c>
      <c r="F70" s="782"/>
      <c r="G70" s="1619">
        <f>ROUND(F70,2)*E70</f>
        <v>0</v>
      </c>
    </row>
    <row r="71" spans="1:7" ht="30">
      <c r="A71" s="726" t="s">
        <v>409</v>
      </c>
      <c r="B71" s="1652" t="s">
        <v>2840</v>
      </c>
      <c r="C71" s="1652" t="s">
        <v>2841</v>
      </c>
      <c r="D71" s="727" t="s">
        <v>2200</v>
      </c>
      <c r="E71" s="728">
        <f>E72</f>
        <v>37</v>
      </c>
      <c r="F71" s="787"/>
      <c r="G71" s="782">
        <f>ROUND(F71,2)*E71</f>
        <v>0</v>
      </c>
    </row>
    <row r="72" spans="1:7" ht="30">
      <c r="A72" s="733" t="s">
        <v>2298</v>
      </c>
      <c r="B72" s="737" t="s">
        <v>1152</v>
      </c>
      <c r="C72" s="737" t="s">
        <v>1583</v>
      </c>
      <c r="D72" s="735" t="s">
        <v>2200</v>
      </c>
      <c r="E72" s="736">
        <v>37</v>
      </c>
      <c r="F72" s="789"/>
      <c r="G72" s="782">
        <f>ROUND(F72,2)*E72</f>
        <v>0</v>
      </c>
    </row>
    <row r="73" spans="1:7" ht="60">
      <c r="A73" s="738" t="s">
        <v>410</v>
      </c>
      <c r="B73" s="670" t="s">
        <v>525</v>
      </c>
      <c r="C73" s="670" t="s">
        <v>1587</v>
      </c>
      <c r="D73" s="693" t="s">
        <v>6</v>
      </c>
      <c r="E73" s="672">
        <v>66.495000000000019</v>
      </c>
      <c r="F73" s="775"/>
      <c r="G73" s="672">
        <f>ROUND(E73*F73,2)</f>
        <v>0</v>
      </c>
    </row>
    <row r="74" spans="1:7" ht="105">
      <c r="A74" s="739" t="s">
        <v>411</v>
      </c>
      <c r="B74" s="696" t="s">
        <v>412</v>
      </c>
      <c r="C74" s="696" t="s">
        <v>1588</v>
      </c>
      <c r="D74" s="721"/>
      <c r="E74" s="722"/>
      <c r="F74" s="786"/>
      <c r="G74" s="722"/>
    </row>
    <row r="75" spans="1:7" ht="30">
      <c r="A75" s="723" t="s">
        <v>413</v>
      </c>
      <c r="B75" s="724" t="s">
        <v>2311</v>
      </c>
      <c r="C75" s="724" t="s">
        <v>2808</v>
      </c>
      <c r="D75" s="725" t="s">
        <v>6</v>
      </c>
      <c r="E75" s="703">
        <v>23.042073600000013</v>
      </c>
      <c r="F75" s="782"/>
      <c r="G75" s="1619">
        <f>ROUND(F75,2)*E75</f>
        <v>0</v>
      </c>
    </row>
    <row r="76" spans="1:7" ht="30">
      <c r="A76" s="726" t="s">
        <v>414</v>
      </c>
      <c r="B76" s="1652" t="s">
        <v>2840</v>
      </c>
      <c r="C76" s="1652" t="s">
        <v>2841</v>
      </c>
      <c r="D76" s="727" t="s">
        <v>2200</v>
      </c>
      <c r="E76" s="728">
        <f>E77</f>
        <v>26</v>
      </c>
      <c r="F76" s="787"/>
      <c r="G76" s="782">
        <f>ROUND(F76,2)*E76</f>
        <v>0</v>
      </c>
    </row>
    <row r="77" spans="1:7" ht="30">
      <c r="A77" s="733" t="s">
        <v>2300</v>
      </c>
      <c r="B77" s="734" t="s">
        <v>1152</v>
      </c>
      <c r="C77" s="734" t="s">
        <v>1583</v>
      </c>
      <c r="D77" s="735" t="s">
        <v>2200</v>
      </c>
      <c r="E77" s="736">
        <v>26</v>
      </c>
      <c r="F77" s="789"/>
      <c r="G77" s="782">
        <f>ROUND(F77,2)*E77</f>
        <v>0</v>
      </c>
    </row>
    <row r="78" spans="1:7" ht="210">
      <c r="A78" s="720" t="s">
        <v>415</v>
      </c>
      <c r="B78" s="696" t="s">
        <v>416</v>
      </c>
      <c r="C78" s="696" t="s">
        <v>1589</v>
      </c>
      <c r="D78" s="721"/>
      <c r="E78" s="722"/>
      <c r="F78" s="786"/>
      <c r="G78" s="722"/>
    </row>
    <row r="79" spans="1:7" ht="90">
      <c r="A79" s="740" t="s">
        <v>417</v>
      </c>
      <c r="B79" s="724" t="s">
        <v>2312</v>
      </c>
      <c r="C79" s="724" t="s">
        <v>2632</v>
      </c>
      <c r="D79" s="725" t="s">
        <v>6</v>
      </c>
      <c r="E79" s="703">
        <v>114.95000000000002</v>
      </c>
      <c r="F79" s="782"/>
      <c r="G79" s="1619">
        <f>ROUND(F79,2)*E79</f>
        <v>0</v>
      </c>
    </row>
    <row r="80" spans="1:7" ht="45">
      <c r="A80" s="741" t="s">
        <v>418</v>
      </c>
      <c r="B80" s="742" t="s">
        <v>2809</v>
      </c>
      <c r="C80" s="742" t="s">
        <v>2810</v>
      </c>
      <c r="D80" s="743" t="s">
        <v>6</v>
      </c>
      <c r="E80" s="708">
        <v>57.475000000000009</v>
      </c>
      <c r="F80" s="783"/>
      <c r="G80" s="1619">
        <f>ROUND(F80,2)*E80</f>
        <v>0</v>
      </c>
    </row>
    <row r="81" spans="1:7" ht="60">
      <c r="A81" s="741" t="s">
        <v>561</v>
      </c>
      <c r="B81" s="1732" t="s">
        <v>2868</v>
      </c>
      <c r="C81" s="1732" t="s">
        <v>2869</v>
      </c>
      <c r="D81" s="743" t="s">
        <v>6</v>
      </c>
      <c r="E81" s="1651">
        <v>59.95</v>
      </c>
      <c r="F81" s="783"/>
      <c r="G81" s="1619">
        <f>ROUND(F81,2)*E81</f>
        <v>0</v>
      </c>
    </row>
    <row r="82" spans="1:7" ht="30">
      <c r="A82" s="726" t="s">
        <v>562</v>
      </c>
      <c r="B82" s="1652" t="s">
        <v>2828</v>
      </c>
      <c r="C82" s="1652" t="s">
        <v>2829</v>
      </c>
      <c r="D82" s="727" t="s">
        <v>2200</v>
      </c>
      <c r="E82" s="1653">
        <v>70</v>
      </c>
      <c r="F82" s="787"/>
      <c r="G82" s="782">
        <f>ROUND(F82,2)*E82</f>
        <v>0</v>
      </c>
    </row>
    <row r="83" spans="1:7" ht="30">
      <c r="A83" s="744" t="s">
        <v>2307</v>
      </c>
      <c r="B83" s="1654" t="s">
        <v>1153</v>
      </c>
      <c r="C83" s="1654" t="s">
        <v>1590</v>
      </c>
      <c r="D83" s="735" t="s">
        <v>2200</v>
      </c>
      <c r="E83" s="1655">
        <v>70</v>
      </c>
      <c r="F83" s="789"/>
      <c r="G83" s="782">
        <f>ROUND(F83,2)*E83</f>
        <v>0</v>
      </c>
    </row>
    <row r="84" spans="1:7" ht="210">
      <c r="A84" s="739" t="s">
        <v>419</v>
      </c>
      <c r="B84" s="696" t="s">
        <v>420</v>
      </c>
      <c r="C84" s="696" t="s">
        <v>1591</v>
      </c>
      <c r="D84" s="721"/>
      <c r="E84" s="722"/>
      <c r="F84" s="786"/>
      <c r="G84" s="722"/>
    </row>
    <row r="85" spans="1:7" ht="30">
      <c r="A85" s="723" t="s">
        <v>2220</v>
      </c>
      <c r="B85" s="1656" t="s">
        <v>2826</v>
      </c>
      <c r="C85" s="1656" t="s">
        <v>2827</v>
      </c>
      <c r="D85" s="725" t="s">
        <v>6</v>
      </c>
      <c r="E85" s="1657">
        <v>35.94</v>
      </c>
      <c r="F85" s="782"/>
      <c r="G85" s="1619">
        <f>ROUND(F85,2)*E85</f>
        <v>0</v>
      </c>
    </row>
    <row r="86" spans="1:7" ht="30">
      <c r="A86" s="726" t="s">
        <v>2303</v>
      </c>
      <c r="B86" s="1652" t="s">
        <v>2828</v>
      </c>
      <c r="C86" s="1652" t="s">
        <v>2829</v>
      </c>
      <c r="D86" s="727" t="s">
        <v>2200</v>
      </c>
      <c r="E86" s="1653">
        <v>14</v>
      </c>
      <c r="F86" s="787"/>
      <c r="G86" s="782">
        <f>ROUND(F86,2)*E86</f>
        <v>0</v>
      </c>
    </row>
    <row r="87" spans="1:7" ht="30">
      <c r="A87" s="733" t="s">
        <v>2304</v>
      </c>
      <c r="B87" s="1654" t="s">
        <v>1153</v>
      </c>
      <c r="C87" s="1654" t="s">
        <v>1590</v>
      </c>
      <c r="D87" s="735" t="s">
        <v>2200</v>
      </c>
      <c r="E87" s="1655">
        <v>14</v>
      </c>
      <c r="F87" s="789"/>
      <c r="G87" s="782">
        <f>ROUND(F87,2)*E87</f>
        <v>0</v>
      </c>
    </row>
    <row r="88" spans="1:7" ht="210">
      <c r="A88" s="720" t="s">
        <v>421</v>
      </c>
      <c r="B88" s="696" t="s">
        <v>422</v>
      </c>
      <c r="C88" s="696" t="s">
        <v>1592</v>
      </c>
      <c r="D88" s="721"/>
      <c r="E88" s="722"/>
      <c r="F88" s="786"/>
      <c r="G88" s="722"/>
    </row>
    <row r="89" spans="1:7" ht="105">
      <c r="A89" s="723" t="s">
        <v>423</v>
      </c>
      <c r="B89" s="724" t="s">
        <v>2812</v>
      </c>
      <c r="C89" s="724" t="s">
        <v>2811</v>
      </c>
      <c r="D89" s="725" t="s">
        <v>6</v>
      </c>
      <c r="E89" s="703">
        <v>240.88800000000001</v>
      </c>
      <c r="F89" s="782"/>
      <c r="G89" s="1619">
        <f>ROUND(F89,2)*E89</f>
        <v>0</v>
      </c>
    </row>
    <row r="90" spans="1:7" ht="30">
      <c r="A90" s="726" t="s">
        <v>2305</v>
      </c>
      <c r="B90" s="1652" t="s">
        <v>2840</v>
      </c>
      <c r="C90" s="1652" t="s">
        <v>2841</v>
      </c>
      <c r="D90" s="727" t="s">
        <v>2200</v>
      </c>
      <c r="E90" s="728">
        <f>E91</f>
        <v>162</v>
      </c>
      <c r="F90" s="787"/>
      <c r="G90" s="782">
        <f>ROUND(F90,2)*E90</f>
        <v>0</v>
      </c>
    </row>
    <row r="91" spans="1:7" ht="30">
      <c r="A91" s="733" t="s">
        <v>2306</v>
      </c>
      <c r="B91" s="737" t="s">
        <v>2301</v>
      </c>
      <c r="C91" s="737" t="s">
        <v>2302</v>
      </c>
      <c r="D91" s="735" t="s">
        <v>2200</v>
      </c>
      <c r="E91" s="736">
        <f>51+19+6+66+18+2</f>
        <v>162</v>
      </c>
      <c r="F91" s="789"/>
      <c r="G91" s="782">
        <f>ROUND(F91,2)*E91</f>
        <v>0</v>
      </c>
    </row>
    <row r="92" spans="1:7" ht="45">
      <c r="A92" s="669" t="s">
        <v>424</v>
      </c>
      <c r="B92" s="1804" t="s">
        <v>2901</v>
      </c>
      <c r="C92" s="1804" t="s">
        <v>2903</v>
      </c>
      <c r="D92" s="694" t="s">
        <v>6</v>
      </c>
      <c r="E92" s="672">
        <v>517.56805259999999</v>
      </c>
      <c r="F92" s="775"/>
      <c r="G92" s="775">
        <f>ROUND(F92,2)*E92</f>
        <v>0</v>
      </c>
    </row>
    <row r="93" spans="1:7" ht="60">
      <c r="A93" s="669" t="s">
        <v>425</v>
      </c>
      <c r="B93" s="1804" t="s">
        <v>2902</v>
      </c>
      <c r="C93" s="1804" t="s">
        <v>2904</v>
      </c>
      <c r="D93" s="694" t="s">
        <v>6</v>
      </c>
      <c r="E93" s="672">
        <v>47.497900799999996</v>
      </c>
      <c r="F93" s="775"/>
      <c r="G93" s="775">
        <f t="shared" ref="G93:G105" si="4">ROUND(F93,2)*E93</f>
        <v>0</v>
      </c>
    </row>
    <row r="94" spans="1:7" ht="75.599999999999994" customHeight="1">
      <c r="A94" s="669" t="s">
        <v>426</v>
      </c>
      <c r="B94" s="1804" t="s">
        <v>2905</v>
      </c>
      <c r="C94" s="1804" t="s">
        <v>2906</v>
      </c>
      <c r="D94" s="694" t="s">
        <v>6</v>
      </c>
      <c r="E94" s="672">
        <v>828.94079999999997</v>
      </c>
      <c r="F94" s="775"/>
      <c r="G94" s="775">
        <f t="shared" si="4"/>
        <v>0</v>
      </c>
    </row>
    <row r="95" spans="1:7" ht="60">
      <c r="A95" s="669" t="s">
        <v>427</v>
      </c>
      <c r="B95" s="1804" t="s">
        <v>2907</v>
      </c>
      <c r="C95" s="1804" t="s">
        <v>2908</v>
      </c>
      <c r="D95" s="693" t="s">
        <v>6</v>
      </c>
      <c r="E95" s="672">
        <v>66</v>
      </c>
      <c r="F95" s="775"/>
      <c r="G95" s="775">
        <f t="shared" si="4"/>
        <v>0</v>
      </c>
    </row>
    <row r="96" spans="1:7" ht="150">
      <c r="A96" s="669" t="s">
        <v>428</v>
      </c>
      <c r="B96" s="670" t="s">
        <v>429</v>
      </c>
      <c r="C96" s="670" t="s">
        <v>1593</v>
      </c>
      <c r="D96" s="693" t="s">
        <v>6</v>
      </c>
      <c r="E96" s="672">
        <v>3200</v>
      </c>
      <c r="F96" s="775"/>
      <c r="G96" s="775">
        <f>ROUND(F96,2)*E96</f>
        <v>0</v>
      </c>
    </row>
    <row r="97" spans="1:8" ht="60">
      <c r="A97" s="699" t="s">
        <v>430</v>
      </c>
      <c r="B97" s="745" t="s">
        <v>2764</v>
      </c>
      <c r="C97" s="745" t="s">
        <v>2763</v>
      </c>
      <c r="D97" s="725" t="s">
        <v>6</v>
      </c>
      <c r="E97" s="703">
        <v>85</v>
      </c>
      <c r="F97" s="782"/>
      <c r="G97" s="775">
        <f t="shared" si="4"/>
        <v>0</v>
      </c>
    </row>
    <row r="98" spans="1:8" ht="45">
      <c r="A98" s="720" t="s">
        <v>431</v>
      </c>
      <c r="B98" s="696" t="s">
        <v>432</v>
      </c>
      <c r="C98" s="696" t="s">
        <v>1594</v>
      </c>
      <c r="D98" s="721"/>
      <c r="E98" s="722"/>
      <c r="F98" s="786"/>
      <c r="G98" s="786"/>
    </row>
    <row r="99" spans="1:8" ht="75">
      <c r="A99" s="699" t="s">
        <v>526</v>
      </c>
      <c r="B99" s="724" t="s">
        <v>433</v>
      </c>
      <c r="C99" s="724" t="s">
        <v>1595</v>
      </c>
      <c r="D99" s="725" t="s">
        <v>10</v>
      </c>
      <c r="E99" s="703">
        <v>12034.27</v>
      </c>
      <c r="F99" s="782"/>
      <c r="G99" s="782">
        <f t="shared" si="4"/>
        <v>0</v>
      </c>
      <c r="H99" s="623" t="s">
        <v>1155</v>
      </c>
    </row>
    <row r="100" spans="1:8">
      <c r="A100" s="699" t="s">
        <v>527</v>
      </c>
      <c r="B100" s="724" t="s">
        <v>434</v>
      </c>
      <c r="C100" s="724" t="s">
        <v>1314</v>
      </c>
      <c r="D100" s="725" t="s">
        <v>10</v>
      </c>
      <c r="E100" s="1731">
        <v>1258400</v>
      </c>
      <c r="F100" s="782"/>
      <c r="G100" s="782">
        <f t="shared" si="4"/>
        <v>0</v>
      </c>
      <c r="H100" s="623" t="s">
        <v>1155</v>
      </c>
    </row>
    <row r="101" spans="1:8" ht="60">
      <c r="A101" s="699" t="s">
        <v>2205</v>
      </c>
      <c r="B101" s="724" t="s">
        <v>2206</v>
      </c>
      <c r="C101" s="724" t="s">
        <v>2608</v>
      </c>
      <c r="D101" s="725" t="s">
        <v>2200</v>
      </c>
      <c r="E101" s="703">
        <v>432</v>
      </c>
      <c r="F101" s="782"/>
      <c r="G101" s="782">
        <f t="shared" si="4"/>
        <v>0</v>
      </c>
    </row>
    <row r="102" spans="1:8" ht="45">
      <c r="A102" s="746" t="s">
        <v>435</v>
      </c>
      <c r="B102" s="670" t="s">
        <v>436</v>
      </c>
      <c r="C102" s="670" t="s">
        <v>1596</v>
      </c>
      <c r="D102" s="694" t="s">
        <v>392</v>
      </c>
      <c r="E102" s="672">
        <v>54.5</v>
      </c>
      <c r="F102" s="775"/>
      <c r="G102" s="775">
        <f t="shared" si="4"/>
        <v>0</v>
      </c>
    </row>
    <row r="103" spans="1:8" ht="165">
      <c r="A103" s="746" t="s">
        <v>437</v>
      </c>
      <c r="B103" s="670" t="s">
        <v>528</v>
      </c>
      <c r="C103" s="670" t="s">
        <v>1597</v>
      </c>
      <c r="D103" s="694" t="s">
        <v>6</v>
      </c>
      <c r="E103" s="672">
        <v>603.50400000000002</v>
      </c>
      <c r="F103" s="775"/>
      <c r="G103" s="775">
        <f>ROUND(F103,2)*E103</f>
        <v>0</v>
      </c>
      <c r="H103" s="623" t="s">
        <v>1155</v>
      </c>
    </row>
    <row r="104" spans="1:8" ht="75">
      <c r="A104" s="738" t="s">
        <v>438</v>
      </c>
      <c r="B104" s="670" t="s">
        <v>439</v>
      </c>
      <c r="C104" s="670" t="s">
        <v>1598</v>
      </c>
      <c r="D104" s="694" t="s">
        <v>392</v>
      </c>
      <c r="E104" s="672">
        <v>400</v>
      </c>
      <c r="F104" s="775"/>
      <c r="G104" s="775">
        <f t="shared" si="4"/>
        <v>0</v>
      </c>
    </row>
    <row r="105" spans="1:8" ht="45">
      <c r="A105" s="738" t="s">
        <v>440</v>
      </c>
      <c r="B105" s="670" t="s">
        <v>441</v>
      </c>
      <c r="C105" s="670" t="s">
        <v>1638</v>
      </c>
      <c r="D105" s="694" t="s">
        <v>6</v>
      </c>
      <c r="E105" s="747">
        <v>275.36</v>
      </c>
      <c r="F105" s="775"/>
      <c r="G105" s="775">
        <f t="shared" si="4"/>
        <v>0</v>
      </c>
    </row>
    <row r="106" spans="1:8" ht="30">
      <c r="A106" s="738" t="s">
        <v>442</v>
      </c>
      <c r="B106" s="670" t="s">
        <v>443</v>
      </c>
      <c r="C106" s="670" t="s">
        <v>1639</v>
      </c>
      <c r="D106" s="694" t="s">
        <v>13</v>
      </c>
      <c r="E106" s="747">
        <v>2753.6</v>
      </c>
      <c r="F106" s="775"/>
      <c r="G106" s="775">
        <f>ROUND(F106,2)*E106</f>
        <v>0</v>
      </c>
    </row>
    <row r="107" spans="1:8" ht="45">
      <c r="A107" s="1670" t="s">
        <v>2846</v>
      </c>
      <c r="B107" s="1665" t="s">
        <v>2847</v>
      </c>
      <c r="C107" s="1665" t="s">
        <v>2848</v>
      </c>
      <c r="D107" s="1666" t="s">
        <v>6</v>
      </c>
      <c r="E107" s="1671">
        <v>135</v>
      </c>
      <c r="F107" s="1668"/>
      <c r="G107" s="1668">
        <f>ROUND(F107,2)*E107</f>
        <v>0</v>
      </c>
    </row>
    <row r="108" spans="1:8">
      <c r="A108" s="713" t="s">
        <v>310</v>
      </c>
      <c r="B108" s="714" t="s">
        <v>444</v>
      </c>
      <c r="C108" s="715" t="s">
        <v>1599</v>
      </c>
      <c r="D108" s="717"/>
      <c r="E108" s="718"/>
      <c r="F108" s="790"/>
      <c r="G108" s="716">
        <f>SUM(G58:G107)</f>
        <v>0</v>
      </c>
    </row>
    <row r="109" spans="1:8">
      <c r="A109" s="654"/>
      <c r="B109" s="689"/>
      <c r="C109" s="689"/>
      <c r="E109" s="690"/>
      <c r="F109" s="780"/>
      <c r="G109" s="690"/>
    </row>
    <row r="110" spans="1:8">
      <c r="A110" s="683" t="s">
        <v>361</v>
      </c>
      <c r="B110" s="685" t="s">
        <v>362</v>
      </c>
      <c r="C110" s="691" t="s">
        <v>1315</v>
      </c>
      <c r="D110" s="717"/>
      <c r="E110" s="718"/>
      <c r="F110" s="785"/>
      <c r="G110" s="719"/>
    </row>
    <row r="111" spans="1:8" ht="90">
      <c r="A111" s="720" t="s">
        <v>445</v>
      </c>
      <c r="B111" s="696" t="s">
        <v>1028</v>
      </c>
      <c r="C111" s="696" t="s">
        <v>1600</v>
      </c>
      <c r="D111" s="721"/>
      <c r="E111" s="722"/>
      <c r="F111" s="786"/>
      <c r="G111" s="722"/>
    </row>
    <row r="112" spans="1:8" ht="60">
      <c r="A112" s="748" t="s">
        <v>529</v>
      </c>
      <c r="B112" s="724" t="s">
        <v>2814</v>
      </c>
      <c r="C112" s="724" t="s">
        <v>2813</v>
      </c>
      <c r="D112" s="725" t="s">
        <v>10</v>
      </c>
      <c r="E112" s="703">
        <v>1450080</v>
      </c>
      <c r="F112" s="782"/>
      <c r="G112" s="1619">
        <f>ROUND(F112,2)*E112</f>
        <v>0</v>
      </c>
    </row>
    <row r="113" spans="1:7" ht="60">
      <c r="A113" s="748" t="s">
        <v>530</v>
      </c>
      <c r="B113" s="724" t="s">
        <v>2815</v>
      </c>
      <c r="C113" s="724" t="s">
        <v>2816</v>
      </c>
      <c r="D113" s="725" t="s">
        <v>10</v>
      </c>
      <c r="E113" s="703">
        <v>471671.2</v>
      </c>
      <c r="F113" s="782"/>
      <c r="G113" s="1619">
        <f>ROUND(F113,2)*E113</f>
        <v>0</v>
      </c>
    </row>
    <row r="114" spans="1:7" ht="60">
      <c r="A114" s="748" t="s">
        <v>531</v>
      </c>
      <c r="B114" s="724" t="s">
        <v>2825</v>
      </c>
      <c r="C114" s="724" t="s">
        <v>2817</v>
      </c>
      <c r="D114" s="725" t="s">
        <v>10</v>
      </c>
      <c r="E114" s="703">
        <v>998351.9</v>
      </c>
      <c r="F114" s="782"/>
      <c r="G114" s="1619">
        <f t="shared" ref="G114:G118" si="5">ROUND(F114,2)*E114</f>
        <v>0</v>
      </c>
    </row>
    <row r="115" spans="1:7" ht="60">
      <c r="A115" s="748" t="s">
        <v>532</v>
      </c>
      <c r="B115" s="724" t="s">
        <v>2824</v>
      </c>
      <c r="C115" s="724" t="s">
        <v>2818</v>
      </c>
      <c r="D115" s="725" t="s">
        <v>10</v>
      </c>
      <c r="E115" s="703">
        <v>504191.60000000003</v>
      </c>
      <c r="F115" s="782"/>
      <c r="G115" s="1619">
        <f t="shared" si="5"/>
        <v>0</v>
      </c>
    </row>
    <row r="116" spans="1:7" ht="60">
      <c r="A116" s="748" t="s">
        <v>533</v>
      </c>
      <c r="B116" s="724" t="s">
        <v>2823</v>
      </c>
      <c r="C116" s="724" t="s">
        <v>2819</v>
      </c>
      <c r="D116" s="725" t="s">
        <v>10</v>
      </c>
      <c r="E116" s="703">
        <v>222795.9</v>
      </c>
      <c r="F116" s="782"/>
      <c r="G116" s="1619">
        <f t="shared" si="5"/>
        <v>0</v>
      </c>
    </row>
    <row r="117" spans="1:7" ht="225">
      <c r="A117" s="748" t="s">
        <v>534</v>
      </c>
      <c r="B117" s="724" t="s">
        <v>2638</v>
      </c>
      <c r="C117" s="724" t="s">
        <v>2820</v>
      </c>
      <c r="D117" s="725" t="s">
        <v>10</v>
      </c>
      <c r="E117" s="703">
        <v>222983.99999999997</v>
      </c>
      <c r="F117" s="782"/>
      <c r="G117" s="1619">
        <f t="shared" si="5"/>
        <v>0</v>
      </c>
    </row>
    <row r="118" spans="1:7" ht="210">
      <c r="A118" s="749" t="s">
        <v>535</v>
      </c>
      <c r="B118" s="750" t="s">
        <v>2822</v>
      </c>
      <c r="C118" s="689" t="s">
        <v>2821</v>
      </c>
      <c r="D118" s="751" t="s">
        <v>10</v>
      </c>
      <c r="E118" s="736">
        <v>9978</v>
      </c>
      <c r="F118" s="789"/>
      <c r="G118" s="1619">
        <f t="shared" si="5"/>
        <v>0</v>
      </c>
    </row>
    <row r="119" spans="1:7" ht="30">
      <c r="A119" s="720" t="s">
        <v>446</v>
      </c>
      <c r="B119" s="696" t="s">
        <v>447</v>
      </c>
      <c r="C119" s="696" t="s">
        <v>1601</v>
      </c>
      <c r="D119" s="721"/>
      <c r="E119" s="722"/>
      <c r="F119" s="786"/>
      <c r="G119" s="722"/>
    </row>
    <row r="120" spans="1:7" ht="60">
      <c r="A120" s="752" t="s">
        <v>536</v>
      </c>
      <c r="B120" s="724" t="s">
        <v>1199</v>
      </c>
      <c r="C120" s="724" t="s">
        <v>1602</v>
      </c>
      <c r="D120" s="725" t="s">
        <v>392</v>
      </c>
      <c r="E120" s="703">
        <v>1558</v>
      </c>
      <c r="F120" s="782"/>
      <c r="G120" s="782">
        <f>ROUND(F120,2)*E120</f>
        <v>0</v>
      </c>
    </row>
    <row r="121" spans="1:7" ht="60">
      <c r="A121" s="752" t="s">
        <v>537</v>
      </c>
      <c r="B121" s="724" t="s">
        <v>1200</v>
      </c>
      <c r="C121" s="724" t="s">
        <v>1603</v>
      </c>
      <c r="D121" s="725" t="s">
        <v>392</v>
      </c>
      <c r="E121" s="703">
        <v>5547</v>
      </c>
      <c r="F121" s="782"/>
      <c r="G121" s="782">
        <f>ROUND(F121,2)*E121</f>
        <v>0</v>
      </c>
    </row>
    <row r="122" spans="1:7" ht="60">
      <c r="A122" s="752" t="s">
        <v>538</v>
      </c>
      <c r="B122" s="724" t="s">
        <v>1201</v>
      </c>
      <c r="C122" s="724" t="s">
        <v>1604</v>
      </c>
      <c r="D122" s="725" t="s">
        <v>392</v>
      </c>
      <c r="E122" s="703">
        <v>2622</v>
      </c>
      <c r="F122" s="782"/>
      <c r="G122" s="782">
        <f>ROUND(F122,2)*E122</f>
        <v>0</v>
      </c>
    </row>
    <row r="123" spans="1:7" ht="45">
      <c r="A123" s="752" t="s">
        <v>539</v>
      </c>
      <c r="B123" s="724" t="s">
        <v>1029</v>
      </c>
      <c r="C123" s="724" t="s">
        <v>1605</v>
      </c>
      <c r="D123" s="725" t="s">
        <v>392</v>
      </c>
      <c r="E123" s="703">
        <v>1520</v>
      </c>
      <c r="F123" s="782"/>
      <c r="G123" s="782">
        <f t="shared" ref="G123:G154" si="6">ROUND(F123,2)*E123</f>
        <v>0</v>
      </c>
    </row>
    <row r="124" spans="1:7" ht="30">
      <c r="A124" s="753" t="s">
        <v>540</v>
      </c>
      <c r="B124" s="734" t="s">
        <v>1030</v>
      </c>
      <c r="C124" s="734" t="s">
        <v>1606</v>
      </c>
      <c r="D124" s="751" t="s">
        <v>392</v>
      </c>
      <c r="E124" s="736">
        <v>60</v>
      </c>
      <c r="F124" s="789"/>
      <c r="G124" s="789">
        <f t="shared" si="6"/>
        <v>0</v>
      </c>
    </row>
    <row r="125" spans="1:7" ht="60">
      <c r="A125" s="720" t="s">
        <v>448</v>
      </c>
      <c r="B125" s="696" t="s">
        <v>449</v>
      </c>
      <c r="C125" s="696" t="s">
        <v>1607</v>
      </c>
      <c r="D125" s="721"/>
      <c r="E125" s="722"/>
      <c r="F125" s="786"/>
      <c r="G125" s="786"/>
    </row>
    <row r="126" spans="1:7" ht="30">
      <c r="A126" s="752" t="s">
        <v>541</v>
      </c>
      <c r="B126" s="724" t="s">
        <v>450</v>
      </c>
      <c r="C126" s="724" t="s">
        <v>1316</v>
      </c>
      <c r="D126" s="754" t="s">
        <v>2200</v>
      </c>
      <c r="E126" s="703">
        <v>20</v>
      </c>
      <c r="F126" s="782"/>
      <c r="G126" s="782">
        <f t="shared" si="6"/>
        <v>0</v>
      </c>
    </row>
    <row r="127" spans="1:7" ht="30">
      <c r="A127" s="753" t="s">
        <v>542</v>
      </c>
      <c r="B127" s="734" t="s">
        <v>451</v>
      </c>
      <c r="C127" s="734" t="s">
        <v>1317</v>
      </c>
      <c r="D127" s="735" t="s">
        <v>2200</v>
      </c>
      <c r="E127" s="736">
        <v>1</v>
      </c>
      <c r="F127" s="789"/>
      <c r="G127" s="789">
        <f t="shared" si="6"/>
        <v>0</v>
      </c>
    </row>
    <row r="128" spans="1:7" ht="75">
      <c r="A128" s="720" t="s">
        <v>452</v>
      </c>
      <c r="B128" s="696" t="s">
        <v>453</v>
      </c>
      <c r="C128" s="696" t="s">
        <v>1608</v>
      </c>
      <c r="D128" s="721"/>
      <c r="E128" s="722"/>
      <c r="F128" s="786"/>
      <c r="G128" s="786"/>
    </row>
    <row r="129" spans="1:7" ht="30">
      <c r="A129" s="753" t="s">
        <v>543</v>
      </c>
      <c r="B129" s="734" t="s">
        <v>450</v>
      </c>
      <c r="C129" s="734" t="s">
        <v>1316</v>
      </c>
      <c r="D129" s="735" t="s">
        <v>2200</v>
      </c>
      <c r="E129" s="736">
        <v>6</v>
      </c>
      <c r="F129" s="789"/>
      <c r="G129" s="782">
        <f t="shared" si="6"/>
        <v>0</v>
      </c>
    </row>
    <row r="130" spans="1:7" ht="75">
      <c r="A130" s="720" t="s">
        <v>454</v>
      </c>
      <c r="B130" s="696" t="s">
        <v>455</v>
      </c>
      <c r="C130" s="696" t="s">
        <v>1609</v>
      </c>
      <c r="D130" s="721"/>
      <c r="E130" s="722"/>
      <c r="F130" s="786"/>
      <c r="G130" s="786"/>
    </row>
    <row r="131" spans="1:7" ht="30">
      <c r="A131" s="753" t="s">
        <v>544</v>
      </c>
      <c r="B131" s="734" t="s">
        <v>456</v>
      </c>
      <c r="C131" s="734" t="s">
        <v>1318</v>
      </c>
      <c r="D131" s="735" t="s">
        <v>2200</v>
      </c>
      <c r="E131" s="736">
        <v>3</v>
      </c>
      <c r="F131" s="789"/>
      <c r="G131" s="789">
        <f t="shared" si="6"/>
        <v>0</v>
      </c>
    </row>
    <row r="132" spans="1:7" ht="105.6" thickBot="1">
      <c r="A132" s="669" t="s">
        <v>457</v>
      </c>
      <c r="B132" s="670" t="s">
        <v>458</v>
      </c>
      <c r="C132" s="670" t="s">
        <v>1611</v>
      </c>
      <c r="D132" s="671" t="s">
        <v>2200</v>
      </c>
      <c r="E132" s="672">
        <v>6</v>
      </c>
      <c r="F132" s="775"/>
      <c r="G132" s="775">
        <f t="shared" si="6"/>
        <v>0</v>
      </c>
    </row>
    <row r="133" spans="1:7" ht="120.6" thickBot="1">
      <c r="A133" s="669" t="s">
        <v>459</v>
      </c>
      <c r="B133" s="1793" t="s">
        <v>2889</v>
      </c>
      <c r="C133" s="1793" t="s">
        <v>2890</v>
      </c>
      <c r="D133" s="671" t="s">
        <v>2316</v>
      </c>
      <c r="E133" s="672">
        <v>3</v>
      </c>
      <c r="F133" s="775"/>
      <c r="G133" s="775">
        <f t="shared" si="6"/>
        <v>0</v>
      </c>
    </row>
    <row r="134" spans="1:7" ht="60">
      <c r="A134" s="669" t="s">
        <v>460</v>
      </c>
      <c r="B134" s="670" t="s">
        <v>461</v>
      </c>
      <c r="C134" s="670" t="s">
        <v>1612</v>
      </c>
      <c r="D134" s="671" t="s">
        <v>2200</v>
      </c>
      <c r="E134" s="672">
        <v>2</v>
      </c>
      <c r="F134" s="775"/>
      <c r="G134" s="775">
        <f t="shared" si="6"/>
        <v>0</v>
      </c>
    </row>
    <row r="135" spans="1:7" ht="60">
      <c r="A135" s="669" t="s">
        <v>460</v>
      </c>
      <c r="B135" s="670" t="s">
        <v>462</v>
      </c>
      <c r="C135" s="670" t="s">
        <v>1613</v>
      </c>
      <c r="D135" s="671" t="s">
        <v>2200</v>
      </c>
      <c r="E135" s="672">
        <v>15</v>
      </c>
      <c r="F135" s="775"/>
      <c r="G135" s="775">
        <f t="shared" si="6"/>
        <v>0</v>
      </c>
    </row>
    <row r="136" spans="1:7" ht="45">
      <c r="A136" s="669" t="s">
        <v>463</v>
      </c>
      <c r="B136" s="670" t="s">
        <v>464</v>
      </c>
      <c r="C136" s="670" t="s">
        <v>1614</v>
      </c>
      <c r="D136" s="693" t="s">
        <v>25</v>
      </c>
      <c r="E136" s="672">
        <v>262</v>
      </c>
      <c r="F136" s="775"/>
      <c r="G136" s="775">
        <f t="shared" si="6"/>
        <v>0</v>
      </c>
    </row>
    <row r="137" spans="1:7" ht="60">
      <c r="A137" s="669" t="s">
        <v>465</v>
      </c>
      <c r="B137" s="670" t="s">
        <v>466</v>
      </c>
      <c r="C137" s="670" t="s">
        <v>1615</v>
      </c>
      <c r="D137" s="671" t="s">
        <v>2200</v>
      </c>
      <c r="E137" s="672">
        <v>2</v>
      </c>
      <c r="F137" s="775"/>
      <c r="G137" s="775">
        <f t="shared" si="6"/>
        <v>0</v>
      </c>
    </row>
    <row r="138" spans="1:7" ht="150">
      <c r="A138" s="669" t="s">
        <v>467</v>
      </c>
      <c r="B138" s="1665" t="s">
        <v>2857</v>
      </c>
      <c r="C138" s="1665" t="s">
        <v>2858</v>
      </c>
      <c r="D138" s="693" t="s">
        <v>25</v>
      </c>
      <c r="E138" s="672">
        <v>306</v>
      </c>
      <c r="F138" s="775"/>
      <c r="G138" s="775">
        <f t="shared" si="6"/>
        <v>0</v>
      </c>
    </row>
    <row r="139" spans="1:7" ht="45">
      <c r="A139" s="669" t="s">
        <v>468</v>
      </c>
      <c r="B139" s="670" t="s">
        <v>1202</v>
      </c>
      <c r="C139" s="670" t="s">
        <v>1616</v>
      </c>
      <c r="D139" s="693" t="s">
        <v>25</v>
      </c>
      <c r="E139" s="672">
        <v>100</v>
      </c>
      <c r="F139" s="775"/>
      <c r="G139" s="775">
        <f t="shared" si="6"/>
        <v>0</v>
      </c>
    </row>
    <row r="140" spans="1:7" ht="45">
      <c r="A140" s="669" t="s">
        <v>469</v>
      </c>
      <c r="B140" s="670" t="s">
        <v>470</v>
      </c>
      <c r="C140" s="670" t="s">
        <v>1617</v>
      </c>
      <c r="D140" s="671" t="s">
        <v>2200</v>
      </c>
      <c r="E140" s="672">
        <v>1</v>
      </c>
      <c r="F140" s="775"/>
      <c r="G140" s="775">
        <f t="shared" si="6"/>
        <v>0</v>
      </c>
    </row>
    <row r="141" spans="1:7" ht="60">
      <c r="A141" s="669" t="s">
        <v>471</v>
      </c>
      <c r="B141" s="670" t="s">
        <v>1203</v>
      </c>
      <c r="C141" s="670" t="s">
        <v>1618</v>
      </c>
      <c r="D141" s="671" t="s">
        <v>2200</v>
      </c>
      <c r="E141" s="672">
        <v>3</v>
      </c>
      <c r="F141" s="775"/>
      <c r="G141" s="775">
        <f t="shared" si="6"/>
        <v>0</v>
      </c>
    </row>
    <row r="142" spans="1:7" ht="90">
      <c r="A142" s="669" t="s">
        <v>472</v>
      </c>
      <c r="B142" s="670" t="s">
        <v>473</v>
      </c>
      <c r="C142" s="670" t="s">
        <v>1619</v>
      </c>
      <c r="D142" s="671" t="s">
        <v>2200</v>
      </c>
      <c r="E142" s="672">
        <v>6</v>
      </c>
      <c r="F142" s="775"/>
      <c r="G142" s="775">
        <f t="shared" si="6"/>
        <v>0</v>
      </c>
    </row>
    <row r="143" spans="1:7" ht="150">
      <c r="A143" s="669" t="s">
        <v>474</v>
      </c>
      <c r="B143" s="670" t="s">
        <v>545</v>
      </c>
      <c r="C143" s="670" t="s">
        <v>1620</v>
      </c>
      <c r="D143" s="693" t="s">
        <v>10</v>
      </c>
      <c r="E143" s="672">
        <v>3300</v>
      </c>
      <c r="F143" s="775"/>
      <c r="G143" s="775">
        <f t="shared" si="6"/>
        <v>0</v>
      </c>
    </row>
    <row r="144" spans="1:7" ht="45">
      <c r="A144" s="669" t="s">
        <v>475</v>
      </c>
      <c r="B144" s="670" t="s">
        <v>476</v>
      </c>
      <c r="C144" s="670" t="s">
        <v>1621</v>
      </c>
      <c r="D144" s="693" t="s">
        <v>6</v>
      </c>
      <c r="E144" s="672">
        <v>1</v>
      </c>
      <c r="F144" s="775"/>
      <c r="G144" s="775">
        <f t="shared" si="6"/>
        <v>0</v>
      </c>
    </row>
    <row r="145" spans="1:18" ht="45">
      <c r="A145" s="669" t="s">
        <v>477</v>
      </c>
      <c r="B145" s="670" t="s">
        <v>478</v>
      </c>
      <c r="C145" s="670" t="s">
        <v>1622</v>
      </c>
      <c r="D145" s="671" t="s">
        <v>2200</v>
      </c>
      <c r="E145" s="672">
        <v>1</v>
      </c>
      <c r="F145" s="775"/>
      <c r="G145" s="775">
        <f t="shared" si="6"/>
        <v>0</v>
      </c>
    </row>
    <row r="146" spans="1:18" ht="75">
      <c r="A146" s="669" t="s">
        <v>479</v>
      </c>
      <c r="B146" s="670" t="s">
        <v>2207</v>
      </c>
      <c r="C146" s="670" t="s">
        <v>2609</v>
      </c>
      <c r="D146" s="671" t="s">
        <v>13</v>
      </c>
      <c r="E146" s="672">
        <v>3017.52</v>
      </c>
      <c r="F146" s="775"/>
      <c r="G146" s="775">
        <f t="shared" si="6"/>
        <v>0</v>
      </c>
    </row>
    <row r="147" spans="1:18" ht="30">
      <c r="A147" s="669" t="s">
        <v>480</v>
      </c>
      <c r="B147" s="670" t="s">
        <v>481</v>
      </c>
      <c r="C147" s="670" t="s">
        <v>1623</v>
      </c>
      <c r="D147" s="671" t="s">
        <v>2200</v>
      </c>
      <c r="E147" s="672">
        <v>5</v>
      </c>
      <c r="F147" s="775"/>
      <c r="G147" s="775">
        <f t="shared" si="6"/>
        <v>0</v>
      </c>
    </row>
    <row r="148" spans="1:18" ht="30">
      <c r="A148" s="669" t="s">
        <v>482</v>
      </c>
      <c r="B148" s="670" t="s">
        <v>483</v>
      </c>
      <c r="C148" s="670" t="s">
        <v>1624</v>
      </c>
      <c r="D148" s="671" t="s">
        <v>2200</v>
      </c>
      <c r="E148" s="672">
        <v>1</v>
      </c>
      <c r="F148" s="775"/>
      <c r="G148" s="775">
        <f t="shared" si="6"/>
        <v>0</v>
      </c>
    </row>
    <row r="149" spans="1:18" ht="30">
      <c r="A149" s="669" t="s">
        <v>484</v>
      </c>
      <c r="B149" s="670" t="s">
        <v>485</v>
      </c>
      <c r="C149" s="670" t="s">
        <v>1625</v>
      </c>
      <c r="D149" s="671" t="s">
        <v>2200</v>
      </c>
      <c r="E149" s="672">
        <v>2</v>
      </c>
      <c r="F149" s="775"/>
      <c r="G149" s="775">
        <f t="shared" si="6"/>
        <v>0</v>
      </c>
    </row>
    <row r="150" spans="1:18" ht="30">
      <c r="A150" s="720" t="s">
        <v>486</v>
      </c>
      <c r="B150" s="696" t="s">
        <v>487</v>
      </c>
      <c r="C150" s="696" t="s">
        <v>1319</v>
      </c>
      <c r="D150" s="721"/>
      <c r="E150" s="722"/>
      <c r="F150" s="786"/>
      <c r="G150" s="786"/>
    </row>
    <row r="151" spans="1:18" ht="30">
      <c r="A151" s="752" t="s">
        <v>546</v>
      </c>
      <c r="B151" s="755" t="s">
        <v>2219</v>
      </c>
      <c r="C151" s="724" t="s">
        <v>1320</v>
      </c>
      <c r="D151" s="735" t="s">
        <v>2200</v>
      </c>
      <c r="E151" s="703">
        <v>6</v>
      </c>
      <c r="F151" s="782"/>
      <c r="G151" s="782">
        <f t="shared" si="6"/>
        <v>0</v>
      </c>
    </row>
    <row r="152" spans="1:18" ht="30">
      <c r="A152" s="753" t="s">
        <v>547</v>
      </c>
      <c r="B152" s="734" t="s">
        <v>488</v>
      </c>
      <c r="C152" s="734" t="s">
        <v>1321</v>
      </c>
      <c r="D152" s="735" t="s">
        <v>2200</v>
      </c>
      <c r="E152" s="736">
        <v>22</v>
      </c>
      <c r="F152" s="789"/>
      <c r="G152" s="789">
        <f t="shared" si="6"/>
        <v>0</v>
      </c>
    </row>
    <row r="153" spans="1:18" ht="45">
      <c r="A153" s="669" t="s">
        <v>489</v>
      </c>
      <c r="B153" s="670" t="s">
        <v>490</v>
      </c>
      <c r="C153" s="670" t="s">
        <v>1322</v>
      </c>
      <c r="D153" s="671" t="s">
        <v>2200</v>
      </c>
      <c r="E153" s="672">
        <v>12</v>
      </c>
      <c r="F153" s="775"/>
      <c r="G153" s="775">
        <f t="shared" si="6"/>
        <v>0</v>
      </c>
    </row>
    <row r="154" spans="1:18" ht="105">
      <c r="A154" s="669" t="s">
        <v>491</v>
      </c>
      <c r="B154" s="670" t="s">
        <v>548</v>
      </c>
      <c r="C154" s="670" t="s">
        <v>1626</v>
      </c>
      <c r="D154" s="671" t="s">
        <v>2200</v>
      </c>
      <c r="E154" s="672">
        <v>24</v>
      </c>
      <c r="F154" s="775"/>
      <c r="G154" s="775">
        <f t="shared" si="6"/>
        <v>0</v>
      </c>
    </row>
    <row r="155" spans="1:18" ht="120">
      <c r="A155" s="669" t="s">
        <v>492</v>
      </c>
      <c r="B155" s="670" t="s">
        <v>549</v>
      </c>
      <c r="C155" s="670" t="s">
        <v>1627</v>
      </c>
      <c r="D155" s="671" t="s">
        <v>2200</v>
      </c>
      <c r="E155" s="672">
        <v>20</v>
      </c>
      <c r="F155" s="775"/>
      <c r="G155" s="775">
        <f>ROUND(F155,2)*E155</f>
        <v>0</v>
      </c>
      <c r="L155" s="756"/>
      <c r="M155" s="757"/>
      <c r="N155" s="757"/>
      <c r="O155" s="758"/>
      <c r="P155" s="759"/>
      <c r="Q155" s="759"/>
      <c r="R155" s="759"/>
    </row>
    <row r="156" spans="1:18" ht="60">
      <c r="A156" s="669" t="s">
        <v>493</v>
      </c>
      <c r="B156" s="670" t="s">
        <v>42</v>
      </c>
      <c r="C156" s="670" t="s">
        <v>1628</v>
      </c>
      <c r="D156" s="693" t="s">
        <v>13</v>
      </c>
      <c r="E156" s="672">
        <v>680</v>
      </c>
      <c r="F156" s="775"/>
      <c r="G156" s="775">
        <f>ROUND(F156,2)*E156</f>
        <v>0</v>
      </c>
    </row>
    <row r="157" spans="1:18" ht="60">
      <c r="A157" s="669" t="s">
        <v>494</v>
      </c>
      <c r="B157" s="670" t="s">
        <v>43</v>
      </c>
      <c r="C157" s="670" t="s">
        <v>1629</v>
      </c>
      <c r="D157" s="693" t="s">
        <v>13</v>
      </c>
      <c r="E157" s="672">
        <v>680</v>
      </c>
      <c r="F157" s="775"/>
      <c r="G157" s="775">
        <f t="shared" ref="G157:G159" si="7">ROUND(F157,2)*E157</f>
        <v>0</v>
      </c>
    </row>
    <row r="158" spans="1:18" ht="45">
      <c r="A158" s="669" t="s">
        <v>2208</v>
      </c>
      <c r="B158" s="670" t="s">
        <v>2209</v>
      </c>
      <c r="C158" s="670" t="s">
        <v>2610</v>
      </c>
      <c r="D158" s="693" t="s">
        <v>392</v>
      </c>
      <c r="E158" s="672">
        <v>54.5</v>
      </c>
      <c r="F158" s="775"/>
      <c r="G158" s="775">
        <f t="shared" si="7"/>
        <v>0</v>
      </c>
    </row>
    <row r="159" spans="1:18" ht="135">
      <c r="A159" s="669" t="s">
        <v>2210</v>
      </c>
      <c r="B159" s="670" t="s">
        <v>2211</v>
      </c>
      <c r="C159" s="670" t="s">
        <v>2611</v>
      </c>
      <c r="D159" s="693" t="s">
        <v>392</v>
      </c>
      <c r="E159" s="672">
        <v>223</v>
      </c>
      <c r="F159" s="775"/>
      <c r="G159" s="775">
        <f t="shared" si="7"/>
        <v>0</v>
      </c>
    </row>
    <row r="160" spans="1:18">
      <c r="A160" s="760" t="s">
        <v>361</v>
      </c>
      <c r="B160" s="685" t="s">
        <v>495</v>
      </c>
      <c r="C160" s="685" t="s">
        <v>1630</v>
      </c>
      <c r="D160" s="686"/>
      <c r="E160" s="687"/>
      <c r="F160" s="781"/>
      <c r="G160" s="716">
        <f>SUM(G112:G159)</f>
        <v>0</v>
      </c>
    </row>
    <row r="161" spans="1:7">
      <c r="A161" s="761"/>
      <c r="B161" s="762"/>
      <c r="C161" s="762"/>
      <c r="D161" s="763"/>
      <c r="E161" s="764"/>
      <c r="F161" s="791"/>
      <c r="G161" s="764"/>
    </row>
    <row r="162" spans="1:7">
      <c r="A162" s="683" t="s">
        <v>363</v>
      </c>
      <c r="B162" s="685" t="s">
        <v>364</v>
      </c>
      <c r="C162" s="691" t="s">
        <v>1631</v>
      </c>
      <c r="D162" s="686"/>
      <c r="E162" s="718"/>
      <c r="F162" s="785"/>
      <c r="G162" s="719"/>
    </row>
    <row r="163" spans="1:7" ht="195">
      <c r="A163" s="669" t="s">
        <v>496</v>
      </c>
      <c r="B163" s="765" t="s">
        <v>2766</v>
      </c>
      <c r="C163" s="765" t="s">
        <v>2765</v>
      </c>
      <c r="D163" s="693" t="s">
        <v>10</v>
      </c>
      <c r="E163" s="672">
        <v>8200</v>
      </c>
      <c r="F163" s="775"/>
      <c r="G163" s="775">
        <f>ROUND(F163,2)*E163</f>
        <v>0</v>
      </c>
    </row>
    <row r="164" spans="1:7" ht="30">
      <c r="A164" s="713" t="s">
        <v>363</v>
      </c>
      <c r="B164" s="685" t="s">
        <v>497</v>
      </c>
      <c r="C164" s="685" t="s">
        <v>1632</v>
      </c>
      <c r="D164" s="686"/>
      <c r="E164" s="687"/>
      <c r="F164" s="781"/>
      <c r="G164" s="716">
        <f>SUM(G163:G163)</f>
        <v>0</v>
      </c>
    </row>
    <row r="165" spans="1:7">
      <c r="A165" s="766"/>
      <c r="B165" s="762"/>
      <c r="C165" s="762"/>
      <c r="D165" s="763"/>
      <c r="E165" s="764"/>
      <c r="F165" s="791"/>
      <c r="G165" s="764"/>
    </row>
    <row r="166" spans="1:7">
      <c r="A166" s="683" t="s">
        <v>498</v>
      </c>
      <c r="B166" s="685" t="s">
        <v>366</v>
      </c>
      <c r="C166" s="691" t="s">
        <v>1324</v>
      </c>
      <c r="D166" s="686"/>
      <c r="E166" s="687"/>
      <c r="F166" s="781"/>
      <c r="G166" s="688"/>
    </row>
    <row r="167" spans="1:7" ht="30">
      <c r="A167" s="669" t="s">
        <v>499</v>
      </c>
      <c r="B167" s="670" t="s">
        <v>500</v>
      </c>
      <c r="C167" s="670" t="s">
        <v>1633</v>
      </c>
      <c r="D167" s="680" t="s">
        <v>6</v>
      </c>
      <c r="E167" s="767">
        <v>30</v>
      </c>
      <c r="F167" s="775"/>
      <c r="G167" s="775">
        <f>ROUND(F167,2)*E167</f>
        <v>0</v>
      </c>
    </row>
    <row r="168" spans="1:7" ht="45">
      <c r="A168" s="669" t="s">
        <v>501</v>
      </c>
      <c r="B168" s="670" t="s">
        <v>502</v>
      </c>
      <c r="C168" s="670" t="s">
        <v>1634</v>
      </c>
      <c r="D168" s="693" t="s">
        <v>13</v>
      </c>
      <c r="E168" s="672">
        <v>20</v>
      </c>
      <c r="F168" s="775"/>
      <c r="G168" s="775">
        <f t="shared" ref="G168:G174" si="8">ROUND(F168,2)*E168</f>
        <v>0</v>
      </c>
    </row>
    <row r="169" spans="1:7" ht="90">
      <c r="A169" s="669" t="s">
        <v>503</v>
      </c>
      <c r="B169" s="670" t="s">
        <v>504</v>
      </c>
      <c r="C169" s="670" t="s">
        <v>1635</v>
      </c>
      <c r="D169" s="693" t="s">
        <v>392</v>
      </c>
      <c r="E169" s="672">
        <v>120</v>
      </c>
      <c r="F169" s="775"/>
      <c r="G169" s="775">
        <f t="shared" si="8"/>
        <v>0</v>
      </c>
    </row>
    <row r="170" spans="1:7" ht="30">
      <c r="A170" s="669" t="s">
        <v>505</v>
      </c>
      <c r="B170" s="670" t="s">
        <v>506</v>
      </c>
      <c r="C170" s="670" t="s">
        <v>1636</v>
      </c>
      <c r="D170" s="693" t="s">
        <v>6</v>
      </c>
      <c r="E170" s="672">
        <v>2</v>
      </c>
      <c r="F170" s="775"/>
      <c r="G170" s="775">
        <f t="shared" si="8"/>
        <v>0</v>
      </c>
    </row>
    <row r="171" spans="1:7" ht="30">
      <c r="A171" s="720" t="s">
        <v>507</v>
      </c>
      <c r="B171" s="696" t="s">
        <v>508</v>
      </c>
      <c r="C171" s="696" t="s">
        <v>1640</v>
      </c>
      <c r="D171" s="721"/>
      <c r="E171" s="722"/>
      <c r="F171" s="786"/>
      <c r="G171" s="786"/>
    </row>
    <row r="172" spans="1:7">
      <c r="A172" s="752" t="s">
        <v>550</v>
      </c>
      <c r="B172" s="724" t="s">
        <v>509</v>
      </c>
      <c r="C172" s="724" t="s">
        <v>1641</v>
      </c>
      <c r="D172" s="725" t="s">
        <v>13</v>
      </c>
      <c r="E172" s="703">
        <v>25</v>
      </c>
      <c r="F172" s="782"/>
      <c r="G172" s="782">
        <f t="shared" si="8"/>
        <v>0</v>
      </c>
    </row>
    <row r="173" spans="1:7" ht="30">
      <c r="A173" s="752" t="s">
        <v>551</v>
      </c>
      <c r="B173" s="1805" t="s">
        <v>2909</v>
      </c>
      <c r="C173" s="1805" t="s">
        <v>2910</v>
      </c>
      <c r="D173" s="725" t="s">
        <v>6</v>
      </c>
      <c r="E173" s="703">
        <v>15</v>
      </c>
      <c r="F173" s="782"/>
      <c r="G173" s="782">
        <f t="shared" si="8"/>
        <v>0</v>
      </c>
    </row>
    <row r="174" spans="1:7">
      <c r="A174" s="753" t="s">
        <v>552</v>
      </c>
      <c r="B174" s="734" t="s">
        <v>510</v>
      </c>
      <c r="C174" s="734" t="s">
        <v>1642</v>
      </c>
      <c r="D174" s="751" t="s">
        <v>10</v>
      </c>
      <c r="E174" s="736">
        <v>943</v>
      </c>
      <c r="F174" s="789"/>
      <c r="G174" s="789">
        <f t="shared" si="8"/>
        <v>0</v>
      </c>
    </row>
    <row r="175" spans="1:7" ht="75">
      <c r="A175" s="669" t="s">
        <v>511</v>
      </c>
      <c r="B175" s="670" t="s">
        <v>512</v>
      </c>
      <c r="C175" s="670" t="s">
        <v>1643</v>
      </c>
      <c r="D175" s="693" t="s">
        <v>6</v>
      </c>
      <c r="E175" s="672">
        <v>29</v>
      </c>
      <c r="F175" s="775"/>
      <c r="G175" s="775">
        <f>ROUND(F175,2)*E175</f>
        <v>0</v>
      </c>
    </row>
    <row r="176" spans="1:7" ht="45">
      <c r="A176" s="669" t="s">
        <v>513</v>
      </c>
      <c r="B176" s="670" t="s">
        <v>225</v>
      </c>
      <c r="C176" s="670" t="s">
        <v>1644</v>
      </c>
      <c r="D176" s="671" t="s">
        <v>2221</v>
      </c>
      <c r="E176" s="672">
        <v>1</v>
      </c>
      <c r="F176" s="775"/>
      <c r="G176" s="775">
        <f>ROUND(F176,2)*E176</f>
        <v>0</v>
      </c>
    </row>
    <row r="177" spans="1:8" ht="45">
      <c r="A177" s="669" t="s">
        <v>514</v>
      </c>
      <c r="B177" s="670" t="s">
        <v>226</v>
      </c>
      <c r="C177" s="670" t="s">
        <v>1645</v>
      </c>
      <c r="D177" s="693" t="s">
        <v>10</v>
      </c>
      <c r="E177" s="672">
        <v>352.5</v>
      </c>
      <c r="F177" s="775"/>
      <c r="G177" s="775">
        <f>ROUND(F177,2)*E177</f>
        <v>0</v>
      </c>
    </row>
    <row r="178" spans="1:8">
      <c r="A178" s="683" t="s">
        <v>365</v>
      </c>
      <c r="B178" s="684" t="s">
        <v>515</v>
      </c>
      <c r="C178" s="685" t="s">
        <v>1646</v>
      </c>
      <c r="D178" s="686"/>
      <c r="E178" s="687"/>
      <c r="F178" s="779"/>
      <c r="G178" s="688">
        <f>SUM(G167:G177)</f>
        <v>0</v>
      </c>
    </row>
    <row r="179" spans="1:8">
      <c r="A179" s="766"/>
      <c r="B179" s="762"/>
      <c r="C179" s="762"/>
      <c r="D179" s="763"/>
      <c r="E179" s="764"/>
      <c r="F179" s="791"/>
      <c r="G179" s="764"/>
    </row>
    <row r="180" spans="1:8">
      <c r="A180" s="683" t="s">
        <v>367</v>
      </c>
      <c r="B180" s="685" t="s">
        <v>1162</v>
      </c>
      <c r="C180" s="691" t="s">
        <v>1647</v>
      </c>
      <c r="D180" s="717"/>
      <c r="E180" s="445"/>
      <c r="F180" s="792"/>
      <c r="G180" s="446"/>
    </row>
    <row r="181" spans="1:8" ht="30">
      <c r="A181" s="669" t="s">
        <v>516</v>
      </c>
      <c r="B181" s="670" t="s">
        <v>517</v>
      </c>
      <c r="C181" s="670" t="s">
        <v>1649</v>
      </c>
      <c r="D181" s="671" t="s">
        <v>2218</v>
      </c>
      <c r="E181" s="447">
        <v>320</v>
      </c>
      <c r="F181" s="793"/>
      <c r="G181" s="775">
        <f>ROUND(F181,2)*E181</f>
        <v>0</v>
      </c>
      <c r="H181" s="623" t="s">
        <v>1155</v>
      </c>
    </row>
    <row r="182" spans="1:8" ht="30">
      <c r="A182" s="683" t="s">
        <v>367</v>
      </c>
      <c r="B182" s="684" t="s">
        <v>1163</v>
      </c>
      <c r="C182" s="685" t="s">
        <v>1648</v>
      </c>
      <c r="D182" s="717"/>
      <c r="E182" s="445"/>
      <c r="F182" s="794"/>
      <c r="G182" s="688">
        <f>SUM(G181:G181)</f>
        <v>0</v>
      </c>
    </row>
  </sheetData>
  <sheetProtection algorithmName="SHA-512" hashValue="dIPNckJcYcvmoETkMEGsvMCH9YZkmZxztb0I/hM/9S6sgC8W9A9LTdZp7GwGvMu8VJ98qS351YtkS6BelQq31w==" saltValue="8OATAOER1EknUVKoIipbB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9 A81 A80" twoDigitTextYear="1"/>
    <ignoredError sqref="G23 G47:G48 G11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topLeftCell="A351" zoomScaleNormal="100" zoomScaleSheetLayoutView="85" workbookViewId="0">
      <selection activeCell="C357" sqref="C357"/>
    </sheetView>
  </sheetViews>
  <sheetFormatPr defaultColWidth="9.109375" defaultRowHeight="15"/>
  <cols>
    <col min="1" max="1" width="5.6640625" style="992" customWidth="1"/>
    <col min="2" max="2" width="36.88671875" style="1040" customWidth="1"/>
    <col min="3" max="3" width="37" style="1040" customWidth="1"/>
    <col min="4" max="4" width="5.109375" style="823" customWidth="1"/>
    <col min="5" max="5" width="9.33203125" style="870" customWidth="1"/>
    <col min="6" max="6" width="15.44140625" style="1072" customWidth="1"/>
    <col min="7" max="7" width="19.44140625" style="151" customWidth="1"/>
    <col min="8" max="9" width="9.109375" style="825"/>
    <col min="10" max="28" width="9.109375" style="804"/>
    <col min="29" max="16384" width="9.109375" style="805"/>
  </cols>
  <sheetData>
    <row r="2" spans="1:28" s="638" customFormat="1" ht="30">
      <c r="A2" s="574" t="s">
        <v>988</v>
      </c>
      <c r="B2" s="575" t="s">
        <v>1053</v>
      </c>
      <c r="C2" s="575" t="s">
        <v>1650</v>
      </c>
      <c r="D2" s="797"/>
      <c r="E2" s="576"/>
      <c r="F2" s="40"/>
      <c r="G2" s="577"/>
      <c r="H2" s="798"/>
      <c r="I2" s="798"/>
      <c r="J2" s="798"/>
      <c r="K2" s="798"/>
      <c r="L2" s="798"/>
      <c r="M2" s="798"/>
      <c r="N2" s="798"/>
      <c r="O2" s="798"/>
      <c r="P2" s="798"/>
      <c r="Q2" s="798"/>
      <c r="R2" s="798"/>
      <c r="S2" s="798"/>
      <c r="T2" s="798"/>
      <c r="U2" s="798"/>
      <c r="V2" s="798"/>
      <c r="W2" s="798"/>
      <c r="X2" s="798"/>
      <c r="Y2" s="798"/>
      <c r="Z2" s="798"/>
      <c r="AA2" s="798"/>
      <c r="AB2" s="798"/>
    </row>
    <row r="3" spans="1:28" ht="30">
      <c r="A3" s="799" t="str">
        <f>'IV. NEI (1. faza)'!A30</f>
        <v>1.</v>
      </c>
      <c r="B3" s="800" t="str">
        <f>'IV. NEI (1. faza)'!B30</f>
        <v>ZUNANJA RAZSVETLJAVA - ELEKTROMONTAŽNA DELA</v>
      </c>
      <c r="C3" s="801" t="str">
        <f>C30</f>
        <v>EXTERNAL LIGHTING - ELECTRICAL INSTALLATION WORKS</v>
      </c>
      <c r="D3" s="802"/>
      <c r="E3" s="803"/>
      <c r="F3" s="1041"/>
      <c r="G3" s="796">
        <f>G110</f>
        <v>0</v>
      </c>
      <c r="H3" s="804"/>
      <c r="I3" s="804"/>
    </row>
    <row r="4" spans="1:28">
      <c r="A4" s="799" t="str">
        <f>'IV. NEI (1. faza)'!A112</f>
        <v>2.</v>
      </c>
      <c r="B4" s="800" t="str">
        <f>'IV. NEI (1. faza)'!B112</f>
        <v>STIKALNI BLOKI</v>
      </c>
      <c r="C4" s="806" t="str">
        <f>C112</f>
        <v>SWITCH CABINETS</v>
      </c>
      <c r="D4" s="802"/>
      <c r="E4" s="803"/>
      <c r="F4" s="1041"/>
      <c r="G4" s="796">
        <f>G180</f>
        <v>0</v>
      </c>
      <c r="H4" s="804"/>
      <c r="I4" s="804"/>
    </row>
    <row r="5" spans="1:28" ht="30">
      <c r="A5" s="799" t="str">
        <f>'IV. NEI (1. faza)'!A183</f>
        <v>3.</v>
      </c>
      <c r="B5" s="800" t="str">
        <f>'IV. NEI (1. faza)'!B183</f>
        <v>NN OMREŽJE - ELEKTROMONTAŽNA DELA</v>
      </c>
      <c r="C5" s="806" t="str">
        <f>C183</f>
        <v>LV NETWORK - ELECTRICAL INSTALLATION WORKS</v>
      </c>
      <c r="D5" s="802"/>
      <c r="E5" s="803"/>
      <c r="F5" s="1041"/>
      <c r="G5" s="796">
        <f>G215</f>
        <v>0</v>
      </c>
      <c r="H5" s="804"/>
      <c r="I5" s="804"/>
    </row>
    <row r="6" spans="1:28" ht="30">
      <c r="A6" s="799" t="str">
        <f>'IV. NEI (1. faza)'!A218</f>
        <v>4.</v>
      </c>
      <c r="B6" s="800" t="str">
        <f>'IV. NEI (1. faza)'!B218</f>
        <v>NN IN SN OMREŽJE - PRESTAVITVE IN ZAČASNA NAPAJANJA</v>
      </c>
      <c r="C6" s="806" t="str">
        <f>C218</f>
        <v>LV AND MV NETWORK - RELOCATIONS AND BACKUP POWER SOURCES</v>
      </c>
      <c r="D6" s="802"/>
      <c r="E6" s="803"/>
      <c r="F6" s="1041"/>
      <c r="G6" s="796">
        <f>G239</f>
        <v>0</v>
      </c>
      <c r="H6" s="804"/>
      <c r="I6" s="804"/>
    </row>
    <row r="7" spans="1:28">
      <c r="A7" s="799" t="str">
        <f>'IV. NEI (1. faza)'!A241</f>
        <v>5.</v>
      </c>
      <c r="B7" s="800" t="str">
        <f>'IV. NEI (1. faza)'!B241</f>
        <v>TELEKOMUNIKACIJE</v>
      </c>
      <c r="C7" s="801" t="str">
        <f>C241</f>
        <v>TELECOMMUNICATIONS</v>
      </c>
      <c r="D7" s="802"/>
      <c r="E7" s="803"/>
      <c r="F7" s="1041"/>
      <c r="G7" s="796">
        <f>G310</f>
        <v>0</v>
      </c>
      <c r="H7" s="804"/>
      <c r="I7" s="804"/>
    </row>
    <row r="8" spans="1:28">
      <c r="A8" s="799" t="str">
        <f>'IV. NEI (1. faza)'!A312</f>
        <v>6.</v>
      </c>
      <c r="B8" s="800" t="str">
        <f>'IV. NEI (1. faza)'!B312</f>
        <v>TELEKOMUNIKACIJE - PRESTAVITVE</v>
      </c>
      <c r="C8" s="806" t="str">
        <f>C312</f>
        <v>TELECOMMUNICATIONS - RELOCATIONS</v>
      </c>
      <c r="D8" s="802"/>
      <c r="E8" s="803"/>
      <c r="F8" s="1041"/>
      <c r="G8" s="796">
        <f>G323</f>
        <v>0</v>
      </c>
      <c r="H8" s="804"/>
      <c r="I8" s="804"/>
    </row>
    <row r="9" spans="1:28">
      <c r="A9" s="799" t="str">
        <f>'IV. NEI (1. faza)'!A325</f>
        <v>7.</v>
      </c>
      <c r="B9" s="800" t="str">
        <f>'IV. NEI (1. faza)'!B325</f>
        <v>GRADBENA DELA</v>
      </c>
      <c r="C9" s="806" t="str">
        <f>C325</f>
        <v>CONSTRUCTION WORKS</v>
      </c>
      <c r="D9" s="802"/>
      <c r="E9" s="803"/>
      <c r="F9" s="1041"/>
      <c r="G9" s="796">
        <f>G385</f>
        <v>0</v>
      </c>
      <c r="H9" s="804"/>
      <c r="I9" s="804"/>
    </row>
    <row r="10" spans="1:28">
      <c r="A10" s="799" t="str">
        <f>'IV. NEI (1. faza)'!A387</f>
        <v>8.</v>
      </c>
      <c r="B10" s="800" t="str">
        <f>'IV. NEI (1. faza)'!B387</f>
        <v>SPLOŠNO</v>
      </c>
      <c r="C10" s="801" t="str">
        <f>C387</f>
        <v>GENERAL</v>
      </c>
      <c r="D10" s="802"/>
      <c r="E10" s="803"/>
      <c r="F10" s="1041"/>
      <c r="G10" s="796">
        <f>G395</f>
        <v>0</v>
      </c>
      <c r="H10" s="804"/>
      <c r="I10" s="804"/>
    </row>
    <row r="11" spans="1:28">
      <c r="A11" s="574" t="s">
        <v>988</v>
      </c>
      <c r="B11" s="807" t="s">
        <v>153</v>
      </c>
      <c r="C11" s="807" t="s">
        <v>1296</v>
      </c>
      <c r="D11" s="802"/>
      <c r="E11" s="803"/>
      <c r="F11" s="1041"/>
      <c r="G11" s="808">
        <f>SUM(G3:G10)</f>
        <v>0</v>
      </c>
      <c r="H11" s="804"/>
      <c r="I11" s="804"/>
    </row>
    <row r="12" spans="1:28" s="815" customFormat="1">
      <c r="A12" s="809"/>
      <c r="B12" s="810"/>
      <c r="C12" s="810"/>
      <c r="D12" s="811"/>
      <c r="E12" s="812"/>
      <c r="F12" s="1042"/>
      <c r="G12" s="116"/>
      <c r="H12" s="813"/>
      <c r="I12" s="813"/>
      <c r="J12" s="814"/>
      <c r="K12" s="814"/>
      <c r="L12" s="814"/>
      <c r="M12" s="814"/>
      <c r="N12" s="814"/>
      <c r="O12" s="814"/>
      <c r="P12" s="814"/>
      <c r="Q12" s="814"/>
      <c r="R12" s="814"/>
      <c r="S12" s="814"/>
      <c r="T12" s="814"/>
      <c r="U12" s="814"/>
      <c r="V12" s="814"/>
      <c r="W12" s="814"/>
      <c r="X12" s="814"/>
      <c r="Y12" s="814"/>
      <c r="Z12" s="814"/>
      <c r="AA12" s="814"/>
      <c r="AB12" s="814"/>
    </row>
    <row r="13" spans="1:28" s="638" customFormat="1">
      <c r="A13" s="658" t="s">
        <v>988</v>
      </c>
      <c r="B13" s="584" t="s">
        <v>2324</v>
      </c>
      <c r="C13" s="584" t="s">
        <v>2325</v>
      </c>
      <c r="D13" s="585"/>
      <c r="E13" s="585"/>
      <c r="F13" s="4"/>
      <c r="G13" s="585"/>
      <c r="H13" s="798"/>
      <c r="I13" s="798"/>
      <c r="J13" s="798"/>
      <c r="K13" s="798"/>
      <c r="L13" s="798"/>
      <c r="M13" s="798"/>
      <c r="N13" s="798"/>
      <c r="O13" s="798"/>
      <c r="P13" s="798"/>
      <c r="Q13" s="798"/>
      <c r="R13" s="798"/>
      <c r="S13" s="798"/>
      <c r="T13" s="798"/>
      <c r="U13" s="798"/>
      <c r="V13" s="798"/>
      <c r="W13" s="798"/>
      <c r="X13" s="798"/>
      <c r="Y13" s="798"/>
      <c r="Z13" s="798"/>
      <c r="AA13" s="798"/>
      <c r="AB13" s="798"/>
    </row>
    <row r="14" spans="1:28" s="571" customFormat="1">
      <c r="A14" s="658"/>
      <c r="B14" s="584"/>
      <c r="C14" s="584"/>
      <c r="D14" s="585"/>
      <c r="E14" s="585"/>
      <c r="F14" s="4"/>
      <c r="G14" s="585"/>
      <c r="H14" s="816"/>
      <c r="I14" s="816"/>
      <c r="J14" s="816"/>
      <c r="K14" s="816"/>
      <c r="L14" s="816"/>
      <c r="M14" s="816"/>
      <c r="N14" s="816"/>
      <c r="O14" s="816"/>
      <c r="P14" s="816"/>
      <c r="Q14" s="816"/>
      <c r="R14" s="816"/>
      <c r="S14" s="816"/>
      <c r="T14" s="816"/>
      <c r="U14" s="816"/>
      <c r="V14" s="816"/>
      <c r="W14" s="816"/>
      <c r="X14" s="816"/>
      <c r="Y14" s="816"/>
      <c r="Z14" s="816"/>
      <c r="AA14" s="816"/>
      <c r="AB14" s="816"/>
    </row>
    <row r="15" spans="1:28" s="588" customFormat="1" ht="30.6" thickBot="1">
      <c r="A15" s="587" t="s">
        <v>2199</v>
      </c>
      <c r="B15" s="587" t="s">
        <v>0</v>
      </c>
      <c r="C15" s="587" t="s">
        <v>1294</v>
      </c>
      <c r="D15" s="587" t="s">
        <v>2195</v>
      </c>
      <c r="E15" s="587" t="s">
        <v>2196</v>
      </c>
      <c r="F15" s="251" t="s">
        <v>2197</v>
      </c>
      <c r="G15" s="587" t="s">
        <v>2198</v>
      </c>
      <c r="H15" s="817"/>
      <c r="I15" s="817"/>
      <c r="J15" s="817"/>
      <c r="K15" s="817"/>
      <c r="L15" s="817"/>
      <c r="M15" s="817"/>
      <c r="N15" s="817"/>
      <c r="O15" s="817"/>
      <c r="P15" s="817"/>
      <c r="Q15" s="817"/>
      <c r="R15" s="817"/>
      <c r="S15" s="817"/>
      <c r="T15" s="817"/>
      <c r="U15" s="817"/>
      <c r="V15" s="817"/>
      <c r="W15" s="817"/>
      <c r="X15" s="817"/>
      <c r="Y15" s="817"/>
      <c r="Z15" s="817"/>
      <c r="AA15" s="817"/>
      <c r="AB15" s="817"/>
    </row>
    <row r="16" spans="1:28" s="820" customFormat="1" ht="6.75" customHeight="1" thickTop="1">
      <c r="A16" s="589"/>
      <c r="B16" s="590"/>
      <c r="C16" s="590"/>
      <c r="D16" s="590"/>
      <c r="E16" s="590"/>
      <c r="F16" s="245"/>
      <c r="G16" s="591"/>
      <c r="H16" s="818"/>
      <c r="I16" s="818"/>
      <c r="J16" s="819"/>
      <c r="K16" s="819"/>
      <c r="L16" s="819"/>
      <c r="M16" s="819"/>
      <c r="N16" s="819"/>
      <c r="O16" s="819"/>
      <c r="P16" s="819"/>
      <c r="Q16" s="819"/>
      <c r="R16" s="819"/>
      <c r="S16" s="819"/>
      <c r="T16" s="819"/>
      <c r="U16" s="819"/>
      <c r="V16" s="819"/>
      <c r="W16" s="819"/>
      <c r="X16" s="819"/>
      <c r="Y16" s="819"/>
      <c r="Z16" s="819"/>
      <c r="AA16" s="819"/>
      <c r="AB16" s="819"/>
    </row>
    <row r="17" spans="1:248">
      <c r="A17" s="821"/>
      <c r="B17" s="822" t="s">
        <v>680</v>
      </c>
      <c r="C17" s="822" t="s">
        <v>1327</v>
      </c>
      <c r="E17" s="824"/>
      <c r="F17" s="220"/>
      <c r="G17" s="117"/>
    </row>
    <row r="18" spans="1:248" ht="45">
      <c r="A18" s="821"/>
      <c r="B18" s="826" t="s">
        <v>1207</v>
      </c>
      <c r="C18" s="826" t="s">
        <v>1328</v>
      </c>
      <c r="E18" s="824"/>
      <c r="F18" s="220"/>
      <c r="G18" s="117"/>
    </row>
    <row r="19" spans="1:248" ht="75">
      <c r="A19" s="821"/>
      <c r="B19" s="826" t="s">
        <v>1208</v>
      </c>
      <c r="C19" s="826" t="s">
        <v>1651</v>
      </c>
      <c r="E19" s="824"/>
      <c r="F19" s="220"/>
      <c r="G19" s="117"/>
    </row>
    <row r="20" spans="1:248" ht="60">
      <c r="A20" s="821"/>
      <c r="B20" s="827" t="s">
        <v>1238</v>
      </c>
      <c r="C20" s="827" t="s">
        <v>1329</v>
      </c>
      <c r="E20" s="824"/>
      <c r="F20" s="220"/>
      <c r="G20" s="117"/>
    </row>
    <row r="21" spans="1:248" ht="90">
      <c r="A21" s="821"/>
      <c r="B21" s="826" t="s">
        <v>1204</v>
      </c>
      <c r="C21" s="826" t="s">
        <v>2005</v>
      </c>
      <c r="E21" s="824"/>
      <c r="F21" s="220"/>
      <c r="G21" s="117"/>
    </row>
    <row r="22" spans="1:248" ht="90">
      <c r="A22" s="821"/>
      <c r="B22" s="826" t="s">
        <v>1205</v>
      </c>
      <c r="C22" s="826" t="s">
        <v>1652</v>
      </c>
      <c r="E22" s="824"/>
      <c r="F22" s="220"/>
      <c r="G22" s="117"/>
    </row>
    <row r="23" spans="1:248" ht="105">
      <c r="A23" s="821"/>
      <c r="B23" s="826" t="s">
        <v>1206</v>
      </c>
      <c r="C23" s="826" t="s">
        <v>1653</v>
      </c>
      <c r="E23" s="824"/>
      <c r="F23" s="220"/>
      <c r="G23" s="117"/>
    </row>
    <row r="24" spans="1:248">
      <c r="A24" s="821"/>
      <c r="B24" s="822" t="s">
        <v>681</v>
      </c>
      <c r="C24" s="822" t="s">
        <v>1654</v>
      </c>
      <c r="E24" s="824"/>
      <c r="F24" s="220"/>
      <c r="G24" s="117"/>
    </row>
    <row r="25" spans="1:248" ht="45">
      <c r="A25" s="821"/>
      <c r="B25" s="826" t="s">
        <v>1209</v>
      </c>
      <c r="C25" s="826" t="s">
        <v>1330</v>
      </c>
      <c r="E25" s="824"/>
      <c r="F25" s="220"/>
      <c r="G25" s="117"/>
    </row>
    <row r="26" spans="1:248" ht="75">
      <c r="A26" s="821"/>
      <c r="B26" s="826" t="s">
        <v>1210</v>
      </c>
      <c r="C26" s="826" t="s">
        <v>1655</v>
      </c>
      <c r="E26" s="824"/>
      <c r="F26" s="220"/>
      <c r="G26" s="117"/>
    </row>
    <row r="27" spans="1:248">
      <c r="A27" s="821"/>
      <c r="B27" s="828"/>
      <c r="C27" s="828"/>
      <c r="E27" s="824"/>
      <c r="F27" s="220"/>
      <c r="G27" s="117"/>
    </row>
    <row r="28" spans="1:248">
      <c r="A28" s="821"/>
      <c r="B28" s="829"/>
      <c r="C28" s="829"/>
      <c r="E28" s="824"/>
      <c r="F28" s="220"/>
      <c r="G28" s="117"/>
    </row>
    <row r="29" spans="1:248">
      <c r="A29" s="830"/>
      <c r="B29" s="831" t="s">
        <v>682</v>
      </c>
      <c r="C29" s="831" t="s">
        <v>1656</v>
      </c>
      <c r="D29" s="832"/>
      <c r="E29" s="833"/>
      <c r="F29" s="1043"/>
      <c r="G29" s="118"/>
    </row>
    <row r="30" spans="1:248" s="841" customFormat="1" ht="30">
      <c r="A30" s="834" t="s">
        <v>571</v>
      </c>
      <c r="B30" s="835" t="s">
        <v>683</v>
      </c>
      <c r="C30" s="691" t="s">
        <v>1657</v>
      </c>
      <c r="D30" s="836"/>
      <c r="E30" s="837"/>
      <c r="F30" s="223"/>
      <c r="G30" s="38"/>
      <c r="H30" s="838"/>
      <c r="I30" s="838"/>
      <c r="J30" s="839"/>
      <c r="K30" s="839"/>
      <c r="L30" s="839"/>
      <c r="M30" s="839"/>
      <c r="N30" s="839"/>
      <c r="O30" s="839"/>
      <c r="P30" s="839"/>
      <c r="Q30" s="839"/>
      <c r="R30" s="839"/>
      <c r="S30" s="839"/>
      <c r="T30" s="839"/>
      <c r="U30" s="839"/>
      <c r="V30" s="839"/>
      <c r="W30" s="839"/>
      <c r="X30" s="839"/>
      <c r="Y30" s="839"/>
      <c r="Z30" s="839"/>
      <c r="AA30" s="839"/>
      <c r="AB30" s="839"/>
      <c r="AC30" s="840"/>
      <c r="AD30" s="840"/>
      <c r="AE30" s="840"/>
      <c r="AF30" s="840"/>
      <c r="AG30" s="840"/>
      <c r="AH30" s="840"/>
      <c r="AI30" s="840"/>
      <c r="AJ30" s="840"/>
      <c r="AK30" s="840"/>
      <c r="AL30" s="840"/>
      <c r="AM30" s="840"/>
      <c r="AN30" s="840"/>
      <c r="AO30" s="840"/>
      <c r="AP30" s="840"/>
      <c r="AQ30" s="840"/>
      <c r="AR30" s="840"/>
      <c r="AS30" s="840"/>
      <c r="AT30" s="840"/>
      <c r="AU30" s="840"/>
      <c r="AV30" s="840"/>
      <c r="AW30" s="840"/>
      <c r="AX30" s="840"/>
      <c r="AY30" s="840"/>
      <c r="AZ30" s="840"/>
      <c r="BA30" s="840"/>
      <c r="BB30" s="840"/>
      <c r="BC30" s="840"/>
      <c r="BD30" s="840"/>
      <c r="BE30" s="840"/>
      <c r="BF30" s="840"/>
      <c r="BG30" s="840"/>
      <c r="BH30" s="840"/>
      <c r="BI30" s="840"/>
      <c r="BJ30" s="840"/>
      <c r="BK30" s="840"/>
      <c r="BL30" s="840"/>
      <c r="BM30" s="840"/>
      <c r="BN30" s="840"/>
      <c r="BO30" s="840"/>
      <c r="BP30" s="840"/>
      <c r="BQ30" s="840"/>
      <c r="BR30" s="840"/>
      <c r="BS30" s="840"/>
      <c r="BT30" s="840"/>
      <c r="BU30" s="840"/>
      <c r="BV30" s="840"/>
      <c r="BW30" s="840"/>
      <c r="BX30" s="840"/>
      <c r="BY30" s="840"/>
      <c r="BZ30" s="840"/>
      <c r="CA30" s="840"/>
      <c r="CB30" s="840"/>
      <c r="CC30" s="840"/>
      <c r="CD30" s="840"/>
      <c r="CE30" s="840"/>
      <c r="CF30" s="840"/>
      <c r="CG30" s="840"/>
      <c r="CH30" s="840"/>
      <c r="CI30" s="840"/>
      <c r="CJ30" s="840"/>
      <c r="CK30" s="840"/>
      <c r="CL30" s="840"/>
      <c r="CM30" s="840"/>
      <c r="CN30" s="840"/>
      <c r="CO30" s="840"/>
      <c r="CP30" s="840"/>
      <c r="CQ30" s="840"/>
      <c r="CR30" s="840"/>
      <c r="CS30" s="840"/>
      <c r="CT30" s="840"/>
      <c r="CU30" s="840"/>
      <c r="CV30" s="840"/>
      <c r="CW30" s="840"/>
      <c r="CX30" s="840"/>
      <c r="CY30" s="840"/>
      <c r="CZ30" s="840"/>
      <c r="DA30" s="840"/>
      <c r="DB30" s="840"/>
      <c r="DC30" s="840"/>
      <c r="DD30" s="840"/>
      <c r="DE30" s="840"/>
      <c r="DF30" s="840"/>
      <c r="DG30" s="840"/>
      <c r="DH30" s="840"/>
      <c r="DI30" s="840"/>
      <c r="DJ30" s="840"/>
      <c r="DK30" s="840"/>
      <c r="DL30" s="840"/>
      <c r="DM30" s="840"/>
      <c r="DN30" s="840"/>
      <c r="DO30" s="840"/>
      <c r="DP30" s="840"/>
      <c r="DQ30" s="840"/>
      <c r="DR30" s="840"/>
      <c r="DS30" s="840"/>
      <c r="DT30" s="840"/>
      <c r="DU30" s="840"/>
      <c r="DV30" s="840"/>
      <c r="DW30" s="840"/>
      <c r="DX30" s="840"/>
      <c r="DY30" s="840"/>
      <c r="DZ30" s="840"/>
      <c r="EA30" s="840"/>
      <c r="EB30" s="840"/>
      <c r="EC30" s="840"/>
      <c r="ED30" s="840"/>
      <c r="EE30" s="840"/>
      <c r="EF30" s="840"/>
      <c r="EG30" s="840"/>
      <c r="EH30" s="840"/>
      <c r="EI30" s="840"/>
      <c r="EJ30" s="840"/>
      <c r="EK30" s="840"/>
      <c r="EL30" s="840"/>
      <c r="EM30" s="840"/>
      <c r="EN30" s="840"/>
      <c r="EO30" s="840"/>
      <c r="EP30" s="840"/>
      <c r="EQ30" s="840"/>
      <c r="ER30" s="840"/>
      <c r="ES30" s="840"/>
      <c r="ET30" s="840"/>
      <c r="EU30" s="840"/>
      <c r="EV30" s="840"/>
      <c r="EW30" s="840"/>
      <c r="EX30" s="840"/>
      <c r="EY30" s="840"/>
      <c r="EZ30" s="840"/>
      <c r="FA30" s="840"/>
      <c r="FB30" s="840"/>
      <c r="FC30" s="840"/>
      <c r="FD30" s="840"/>
      <c r="FE30" s="840"/>
      <c r="FF30" s="840"/>
      <c r="FG30" s="840"/>
      <c r="FH30" s="840"/>
      <c r="FI30" s="840"/>
      <c r="FJ30" s="840"/>
      <c r="FK30" s="840"/>
      <c r="FL30" s="840"/>
      <c r="FM30" s="840"/>
      <c r="FN30" s="840"/>
      <c r="FO30" s="840"/>
      <c r="FP30" s="840"/>
      <c r="FQ30" s="840"/>
      <c r="FR30" s="840"/>
      <c r="FS30" s="840"/>
      <c r="FT30" s="840"/>
      <c r="FU30" s="840"/>
      <c r="FV30" s="840"/>
      <c r="FW30" s="840"/>
      <c r="FX30" s="840"/>
      <c r="FY30" s="840"/>
      <c r="FZ30" s="840"/>
      <c r="GA30" s="840"/>
      <c r="GB30" s="840"/>
      <c r="GC30" s="840"/>
      <c r="GD30" s="840"/>
      <c r="GE30" s="840"/>
      <c r="GF30" s="840"/>
      <c r="GG30" s="840"/>
      <c r="GH30" s="840"/>
      <c r="GI30" s="840"/>
      <c r="GJ30" s="840"/>
      <c r="GK30" s="840"/>
      <c r="GL30" s="840"/>
      <c r="GM30" s="840"/>
      <c r="GN30" s="840"/>
      <c r="GO30" s="840"/>
      <c r="GP30" s="840"/>
      <c r="GQ30" s="840"/>
      <c r="GR30" s="840"/>
      <c r="GS30" s="840"/>
      <c r="GT30" s="840"/>
      <c r="GU30" s="840"/>
      <c r="GV30" s="840"/>
      <c r="GW30" s="840"/>
      <c r="GX30" s="840"/>
      <c r="GY30" s="840"/>
      <c r="GZ30" s="840"/>
      <c r="HA30" s="840"/>
      <c r="HB30" s="840"/>
      <c r="HC30" s="840"/>
      <c r="HD30" s="840"/>
      <c r="HE30" s="840"/>
      <c r="HF30" s="840"/>
      <c r="HG30" s="840"/>
      <c r="HH30" s="840"/>
      <c r="HI30" s="840"/>
      <c r="HJ30" s="840"/>
      <c r="HK30" s="840"/>
      <c r="HL30" s="840"/>
      <c r="HM30" s="840"/>
      <c r="HN30" s="840"/>
      <c r="HO30" s="840"/>
      <c r="HP30" s="840"/>
      <c r="HQ30" s="840"/>
      <c r="HR30" s="840"/>
      <c r="HS30" s="840"/>
      <c r="HT30" s="840"/>
      <c r="HU30" s="840"/>
      <c r="HV30" s="840"/>
      <c r="HW30" s="840"/>
      <c r="HX30" s="840"/>
      <c r="HY30" s="840"/>
      <c r="HZ30" s="840"/>
      <c r="IA30" s="840"/>
      <c r="IB30" s="840"/>
      <c r="IC30" s="840"/>
      <c r="ID30" s="840"/>
      <c r="IE30" s="840"/>
      <c r="IF30" s="840"/>
      <c r="IG30" s="840"/>
      <c r="IH30" s="840"/>
      <c r="II30" s="840"/>
      <c r="IJ30" s="840"/>
      <c r="IK30" s="840"/>
      <c r="IL30" s="840"/>
      <c r="IM30" s="840"/>
      <c r="IN30" s="840"/>
    </row>
    <row r="31" spans="1:248" s="841" customFormat="1" ht="105">
      <c r="A31" s="842"/>
      <c r="B31" s="843" t="s">
        <v>684</v>
      </c>
      <c r="C31" s="843" t="s">
        <v>2006</v>
      </c>
      <c r="D31" s="844"/>
      <c r="E31" s="845"/>
      <c r="F31" s="224"/>
      <c r="G31" s="33"/>
      <c r="H31" s="838"/>
      <c r="I31" s="838"/>
      <c r="J31" s="839"/>
      <c r="K31" s="839"/>
      <c r="L31" s="839"/>
      <c r="M31" s="839"/>
      <c r="N31" s="839"/>
      <c r="O31" s="839"/>
      <c r="P31" s="839"/>
      <c r="Q31" s="839"/>
      <c r="R31" s="839"/>
      <c r="S31" s="839"/>
      <c r="T31" s="839"/>
      <c r="U31" s="839"/>
      <c r="V31" s="839"/>
      <c r="W31" s="839"/>
      <c r="X31" s="839"/>
      <c r="Y31" s="839"/>
      <c r="Z31" s="839"/>
      <c r="AA31" s="839"/>
      <c r="AB31" s="839"/>
      <c r="AC31" s="840"/>
      <c r="AD31" s="840"/>
      <c r="AE31" s="840"/>
      <c r="AF31" s="840"/>
      <c r="AG31" s="840"/>
      <c r="AH31" s="840"/>
      <c r="AI31" s="840"/>
      <c r="AJ31" s="840"/>
      <c r="AK31" s="840"/>
      <c r="AL31" s="840"/>
      <c r="AM31" s="840"/>
      <c r="AN31" s="840"/>
      <c r="AO31" s="840"/>
      <c r="AP31" s="840"/>
      <c r="AQ31" s="840"/>
      <c r="AR31" s="840"/>
      <c r="AS31" s="840"/>
      <c r="AT31" s="840"/>
      <c r="AU31" s="840"/>
      <c r="AV31" s="840"/>
      <c r="AW31" s="840"/>
      <c r="AX31" s="840"/>
      <c r="AY31" s="840"/>
      <c r="AZ31" s="840"/>
      <c r="BA31" s="840"/>
      <c r="BB31" s="840"/>
      <c r="BC31" s="840"/>
      <c r="BD31" s="840"/>
      <c r="BE31" s="840"/>
      <c r="BF31" s="840"/>
      <c r="BG31" s="840"/>
      <c r="BH31" s="840"/>
      <c r="BI31" s="840"/>
      <c r="BJ31" s="840"/>
      <c r="BK31" s="840"/>
      <c r="BL31" s="840"/>
      <c r="BM31" s="840"/>
      <c r="BN31" s="840"/>
      <c r="BO31" s="840"/>
      <c r="BP31" s="840"/>
      <c r="BQ31" s="840"/>
      <c r="BR31" s="840"/>
      <c r="BS31" s="840"/>
      <c r="BT31" s="840"/>
      <c r="BU31" s="840"/>
      <c r="BV31" s="840"/>
      <c r="BW31" s="840"/>
      <c r="BX31" s="840"/>
      <c r="BY31" s="840"/>
      <c r="BZ31" s="840"/>
      <c r="CA31" s="840"/>
      <c r="CB31" s="840"/>
      <c r="CC31" s="840"/>
      <c r="CD31" s="840"/>
      <c r="CE31" s="840"/>
      <c r="CF31" s="840"/>
      <c r="CG31" s="840"/>
      <c r="CH31" s="840"/>
      <c r="CI31" s="840"/>
      <c r="CJ31" s="840"/>
      <c r="CK31" s="840"/>
      <c r="CL31" s="840"/>
      <c r="CM31" s="840"/>
      <c r="CN31" s="840"/>
      <c r="CO31" s="840"/>
      <c r="CP31" s="840"/>
      <c r="CQ31" s="840"/>
      <c r="CR31" s="840"/>
      <c r="CS31" s="840"/>
      <c r="CT31" s="840"/>
      <c r="CU31" s="840"/>
      <c r="CV31" s="840"/>
      <c r="CW31" s="840"/>
      <c r="CX31" s="840"/>
      <c r="CY31" s="840"/>
      <c r="CZ31" s="840"/>
      <c r="DA31" s="840"/>
      <c r="DB31" s="840"/>
      <c r="DC31" s="840"/>
      <c r="DD31" s="840"/>
      <c r="DE31" s="840"/>
      <c r="DF31" s="840"/>
      <c r="DG31" s="840"/>
      <c r="DH31" s="840"/>
      <c r="DI31" s="840"/>
      <c r="DJ31" s="840"/>
      <c r="DK31" s="840"/>
      <c r="DL31" s="840"/>
      <c r="DM31" s="840"/>
      <c r="DN31" s="840"/>
      <c r="DO31" s="840"/>
      <c r="DP31" s="840"/>
      <c r="DQ31" s="840"/>
      <c r="DR31" s="840"/>
      <c r="DS31" s="840"/>
      <c r="DT31" s="840"/>
      <c r="DU31" s="840"/>
      <c r="DV31" s="840"/>
      <c r="DW31" s="840"/>
      <c r="DX31" s="840"/>
      <c r="DY31" s="840"/>
      <c r="DZ31" s="840"/>
      <c r="EA31" s="840"/>
      <c r="EB31" s="840"/>
      <c r="EC31" s="840"/>
      <c r="ED31" s="840"/>
      <c r="EE31" s="840"/>
      <c r="EF31" s="840"/>
      <c r="EG31" s="840"/>
      <c r="EH31" s="840"/>
      <c r="EI31" s="840"/>
      <c r="EJ31" s="840"/>
      <c r="EK31" s="840"/>
      <c r="EL31" s="840"/>
      <c r="EM31" s="840"/>
      <c r="EN31" s="840"/>
      <c r="EO31" s="840"/>
      <c r="EP31" s="840"/>
      <c r="EQ31" s="840"/>
      <c r="ER31" s="840"/>
      <c r="ES31" s="840"/>
      <c r="ET31" s="840"/>
      <c r="EU31" s="840"/>
      <c r="EV31" s="840"/>
      <c r="EW31" s="840"/>
      <c r="EX31" s="840"/>
      <c r="EY31" s="840"/>
      <c r="EZ31" s="840"/>
      <c r="FA31" s="840"/>
      <c r="FB31" s="840"/>
      <c r="FC31" s="840"/>
      <c r="FD31" s="840"/>
      <c r="FE31" s="840"/>
      <c r="FF31" s="840"/>
      <c r="FG31" s="840"/>
      <c r="FH31" s="840"/>
      <c r="FI31" s="840"/>
      <c r="FJ31" s="840"/>
      <c r="FK31" s="840"/>
      <c r="FL31" s="840"/>
      <c r="FM31" s="840"/>
      <c r="FN31" s="840"/>
      <c r="FO31" s="840"/>
      <c r="FP31" s="840"/>
      <c r="FQ31" s="840"/>
      <c r="FR31" s="840"/>
      <c r="FS31" s="840"/>
      <c r="FT31" s="840"/>
      <c r="FU31" s="840"/>
      <c r="FV31" s="840"/>
      <c r="FW31" s="840"/>
      <c r="FX31" s="840"/>
      <c r="FY31" s="840"/>
      <c r="FZ31" s="840"/>
      <c r="GA31" s="840"/>
      <c r="GB31" s="840"/>
      <c r="GC31" s="840"/>
      <c r="GD31" s="840"/>
      <c r="GE31" s="840"/>
      <c r="GF31" s="840"/>
      <c r="GG31" s="840"/>
      <c r="GH31" s="840"/>
      <c r="GI31" s="840"/>
      <c r="GJ31" s="840"/>
      <c r="GK31" s="840"/>
      <c r="GL31" s="840"/>
      <c r="GM31" s="840"/>
      <c r="GN31" s="840"/>
      <c r="GO31" s="840"/>
      <c r="GP31" s="840"/>
      <c r="GQ31" s="840"/>
      <c r="GR31" s="840"/>
      <c r="GS31" s="840"/>
      <c r="GT31" s="840"/>
      <c r="GU31" s="840"/>
      <c r="GV31" s="840"/>
      <c r="GW31" s="840"/>
      <c r="GX31" s="840"/>
      <c r="GY31" s="840"/>
      <c r="GZ31" s="840"/>
      <c r="HA31" s="840"/>
      <c r="HB31" s="840"/>
      <c r="HC31" s="840"/>
      <c r="HD31" s="840"/>
      <c r="HE31" s="840"/>
      <c r="HF31" s="840"/>
      <c r="HG31" s="840"/>
      <c r="HH31" s="840"/>
      <c r="HI31" s="840"/>
      <c r="HJ31" s="840"/>
      <c r="HK31" s="840"/>
      <c r="HL31" s="840"/>
      <c r="HM31" s="840"/>
      <c r="HN31" s="840"/>
      <c r="HO31" s="840"/>
      <c r="HP31" s="840"/>
      <c r="HQ31" s="840"/>
      <c r="HR31" s="840"/>
      <c r="HS31" s="840"/>
      <c r="HT31" s="840"/>
      <c r="HU31" s="840"/>
      <c r="HV31" s="840"/>
      <c r="HW31" s="840"/>
      <c r="HX31" s="840"/>
      <c r="HY31" s="840"/>
      <c r="HZ31" s="840"/>
      <c r="IA31" s="840"/>
      <c r="IB31" s="840"/>
      <c r="IC31" s="840"/>
      <c r="ID31" s="840"/>
      <c r="IE31" s="840"/>
      <c r="IF31" s="840"/>
      <c r="IG31" s="840"/>
      <c r="IH31" s="840"/>
      <c r="II31" s="840"/>
      <c r="IJ31" s="840"/>
      <c r="IK31" s="840"/>
      <c r="IL31" s="840"/>
      <c r="IM31" s="840"/>
      <c r="IN31" s="840"/>
    </row>
    <row r="32" spans="1:248" s="852" customFormat="1" ht="135">
      <c r="A32" s="846" t="s">
        <v>53</v>
      </c>
      <c r="B32" s="847" t="s">
        <v>685</v>
      </c>
      <c r="C32" s="847" t="s">
        <v>2007</v>
      </c>
      <c r="D32" s="848"/>
      <c r="E32" s="849"/>
      <c r="F32" s="1044"/>
      <c r="G32" s="119"/>
      <c r="H32" s="850"/>
      <c r="I32" s="850"/>
      <c r="J32" s="851"/>
      <c r="K32" s="851"/>
      <c r="L32" s="851"/>
      <c r="M32" s="851"/>
      <c r="N32" s="851"/>
      <c r="O32" s="851"/>
      <c r="P32" s="851"/>
      <c r="Q32" s="851"/>
      <c r="R32" s="851"/>
      <c r="S32" s="851"/>
      <c r="T32" s="851"/>
      <c r="U32" s="851"/>
      <c r="V32" s="851"/>
      <c r="W32" s="851"/>
      <c r="X32" s="851"/>
      <c r="Y32" s="851"/>
      <c r="Z32" s="851"/>
      <c r="AA32" s="851"/>
      <c r="AB32" s="851"/>
    </row>
    <row r="33" spans="1:28" s="860" customFormat="1" ht="30">
      <c r="A33" s="853" t="str">
        <f>IF(B32="",MAX($A$32:A32)+1,"")</f>
        <v/>
      </c>
      <c r="B33" s="854" t="s">
        <v>686</v>
      </c>
      <c r="C33" s="854" t="s">
        <v>1332</v>
      </c>
      <c r="D33" s="855" t="s">
        <v>392</v>
      </c>
      <c r="E33" s="856">
        <v>900</v>
      </c>
      <c r="F33" s="1045"/>
      <c r="G33" s="26">
        <f>ROUND(F33,2)*E33</f>
        <v>0</v>
      </c>
      <c r="H33" s="858"/>
      <c r="I33" s="858"/>
      <c r="J33" s="859"/>
      <c r="K33" s="859"/>
      <c r="L33" s="859"/>
      <c r="M33" s="859"/>
      <c r="N33" s="859"/>
      <c r="O33" s="859"/>
      <c r="P33" s="859"/>
      <c r="Q33" s="859"/>
      <c r="R33" s="859"/>
      <c r="S33" s="859"/>
      <c r="T33" s="859"/>
      <c r="U33" s="859"/>
      <c r="V33" s="859"/>
      <c r="W33" s="859"/>
      <c r="X33" s="859"/>
      <c r="Y33" s="859"/>
      <c r="Z33" s="859"/>
      <c r="AA33" s="859"/>
      <c r="AB33" s="859"/>
    </row>
    <row r="34" spans="1:28" s="860" customFormat="1">
      <c r="A34" s="861" t="str">
        <f>IF(B33="",MAX($A$32:A33)+1,"")</f>
        <v/>
      </c>
      <c r="B34" s="862"/>
      <c r="C34" s="862"/>
      <c r="D34" s="863"/>
      <c r="E34" s="864"/>
      <c r="F34" s="219"/>
      <c r="G34" s="27"/>
      <c r="H34" s="858"/>
      <c r="I34" s="858"/>
      <c r="J34" s="859"/>
      <c r="K34" s="859"/>
      <c r="L34" s="859"/>
      <c r="M34" s="859"/>
      <c r="N34" s="859"/>
      <c r="O34" s="859"/>
      <c r="P34" s="859"/>
      <c r="Q34" s="859"/>
      <c r="R34" s="859"/>
      <c r="S34" s="859"/>
      <c r="T34" s="859"/>
      <c r="U34" s="859"/>
      <c r="V34" s="859"/>
      <c r="W34" s="859"/>
      <c r="X34" s="859"/>
      <c r="Y34" s="859"/>
      <c r="Z34" s="859"/>
      <c r="AA34" s="859"/>
      <c r="AB34" s="859"/>
    </row>
    <row r="35" spans="1:28" s="852" customFormat="1" ht="45">
      <c r="A35" s="846" t="s">
        <v>54</v>
      </c>
      <c r="B35" s="865" t="s">
        <v>687</v>
      </c>
      <c r="C35" s="865" t="s">
        <v>2008</v>
      </c>
      <c r="D35" s="848"/>
      <c r="E35" s="849"/>
      <c r="F35" s="1044"/>
      <c r="G35" s="119"/>
      <c r="H35" s="850"/>
      <c r="I35" s="850"/>
      <c r="J35" s="851"/>
      <c r="K35" s="851"/>
      <c r="L35" s="851"/>
      <c r="M35" s="851"/>
      <c r="N35" s="851"/>
      <c r="O35" s="851"/>
      <c r="P35" s="851"/>
      <c r="Q35" s="851"/>
      <c r="R35" s="851"/>
      <c r="S35" s="851"/>
      <c r="T35" s="851"/>
      <c r="U35" s="851"/>
      <c r="V35" s="851"/>
      <c r="W35" s="851"/>
      <c r="X35" s="851"/>
      <c r="Y35" s="851"/>
      <c r="Z35" s="851"/>
      <c r="AA35" s="851"/>
      <c r="AB35" s="851"/>
    </row>
    <row r="36" spans="1:28" s="852" customFormat="1" ht="30">
      <c r="A36" s="853"/>
      <c r="B36" s="866" t="s">
        <v>1164</v>
      </c>
      <c r="C36" s="866" t="s">
        <v>1333</v>
      </c>
      <c r="D36" s="855" t="s">
        <v>392</v>
      </c>
      <c r="E36" s="856">
        <v>100</v>
      </c>
      <c r="F36" s="1046"/>
      <c r="G36" s="26">
        <f>ROUND(F36,2)*E36</f>
        <v>0</v>
      </c>
      <c r="H36" s="850"/>
      <c r="I36" s="850"/>
      <c r="J36" s="851"/>
      <c r="K36" s="851"/>
      <c r="L36" s="851"/>
      <c r="M36" s="851"/>
      <c r="N36" s="851"/>
      <c r="O36" s="851"/>
      <c r="P36" s="851"/>
      <c r="Q36" s="851"/>
      <c r="R36" s="851"/>
      <c r="S36" s="851"/>
      <c r="T36" s="851"/>
      <c r="U36" s="851"/>
      <c r="V36" s="851"/>
      <c r="W36" s="851"/>
      <c r="X36" s="851"/>
      <c r="Y36" s="851"/>
      <c r="Z36" s="851"/>
      <c r="AA36" s="851"/>
      <c r="AB36" s="851"/>
    </row>
    <row r="37" spans="1:28" s="870" customFormat="1">
      <c r="A37" s="861"/>
      <c r="B37" s="867"/>
      <c r="C37" s="867"/>
      <c r="D37" s="863"/>
      <c r="E37" s="864"/>
      <c r="F37" s="216"/>
      <c r="G37" s="120"/>
      <c r="H37" s="868"/>
      <c r="I37" s="868"/>
      <c r="J37" s="869"/>
      <c r="K37" s="869"/>
      <c r="L37" s="869"/>
      <c r="M37" s="869"/>
      <c r="N37" s="869"/>
      <c r="O37" s="869"/>
      <c r="P37" s="869"/>
      <c r="Q37" s="869"/>
      <c r="R37" s="869"/>
      <c r="S37" s="869"/>
      <c r="T37" s="869"/>
      <c r="U37" s="869"/>
      <c r="V37" s="869"/>
      <c r="W37" s="869"/>
      <c r="X37" s="869"/>
      <c r="Y37" s="869"/>
      <c r="Z37" s="869"/>
      <c r="AA37" s="869"/>
      <c r="AB37" s="869"/>
    </row>
    <row r="38" spans="1:28" s="871" customFormat="1" ht="45">
      <c r="A38" s="846" t="s">
        <v>55</v>
      </c>
      <c r="B38" s="865" t="s">
        <v>688</v>
      </c>
      <c r="C38" s="865" t="s">
        <v>2009</v>
      </c>
      <c r="D38" s="848"/>
      <c r="E38" s="849"/>
      <c r="F38" s="1044"/>
      <c r="G38" s="121"/>
      <c r="H38" s="850"/>
      <c r="I38" s="850"/>
      <c r="J38" s="851"/>
      <c r="K38" s="851"/>
      <c r="L38" s="851"/>
      <c r="M38" s="851"/>
      <c r="N38" s="851"/>
      <c r="O38" s="851"/>
      <c r="P38" s="851"/>
      <c r="Q38" s="851"/>
      <c r="R38" s="851"/>
      <c r="S38" s="851"/>
      <c r="T38" s="851"/>
      <c r="U38" s="851"/>
      <c r="V38" s="851"/>
      <c r="W38" s="851"/>
      <c r="X38" s="851"/>
      <c r="Y38" s="851"/>
      <c r="Z38" s="851"/>
      <c r="AA38" s="851"/>
      <c r="AB38" s="851"/>
    </row>
    <row r="39" spans="1:28" s="871" customFormat="1" ht="45">
      <c r="A39" s="872"/>
      <c r="B39" s="867" t="s">
        <v>689</v>
      </c>
      <c r="C39" s="867" t="s">
        <v>2010</v>
      </c>
      <c r="D39" s="873"/>
      <c r="E39" s="852"/>
      <c r="F39" s="1047"/>
      <c r="G39" s="122"/>
      <c r="H39" s="850"/>
      <c r="I39" s="850"/>
      <c r="J39" s="851"/>
      <c r="K39" s="851"/>
      <c r="L39" s="851"/>
      <c r="M39" s="851"/>
      <c r="N39" s="851"/>
      <c r="O39" s="851"/>
      <c r="P39" s="851"/>
      <c r="Q39" s="851"/>
      <c r="R39" s="851"/>
      <c r="S39" s="851"/>
      <c r="T39" s="851"/>
      <c r="U39" s="851"/>
      <c r="V39" s="851"/>
      <c r="W39" s="851"/>
      <c r="X39" s="851"/>
      <c r="Y39" s="851"/>
      <c r="Z39" s="851"/>
      <c r="AA39" s="851"/>
      <c r="AB39" s="851"/>
    </row>
    <row r="40" spans="1:28" s="871" customFormat="1" ht="45">
      <c r="A40" s="872"/>
      <c r="B40" s="867" t="s">
        <v>690</v>
      </c>
      <c r="C40" s="867" t="s">
        <v>2011</v>
      </c>
      <c r="D40" s="873"/>
      <c r="E40" s="852"/>
      <c r="F40" s="1047"/>
      <c r="G40" s="122"/>
      <c r="H40" s="850"/>
      <c r="I40" s="850"/>
      <c r="J40" s="851"/>
      <c r="K40" s="851"/>
      <c r="L40" s="851"/>
      <c r="M40" s="851"/>
      <c r="N40" s="851"/>
      <c r="O40" s="851"/>
      <c r="P40" s="851"/>
      <c r="Q40" s="851"/>
      <c r="R40" s="851"/>
      <c r="S40" s="851"/>
      <c r="T40" s="851"/>
      <c r="U40" s="851"/>
      <c r="V40" s="851"/>
      <c r="W40" s="851"/>
      <c r="X40" s="851"/>
      <c r="Y40" s="851"/>
      <c r="Z40" s="851"/>
      <c r="AA40" s="851"/>
      <c r="AB40" s="851"/>
    </row>
    <row r="41" spans="1:28" s="871" customFormat="1" ht="45">
      <c r="A41" s="872"/>
      <c r="B41" s="867" t="s">
        <v>1212</v>
      </c>
      <c r="C41" s="867" t="s">
        <v>2012</v>
      </c>
      <c r="D41" s="873"/>
      <c r="E41" s="852"/>
      <c r="F41" s="1047"/>
      <c r="G41" s="122"/>
      <c r="H41" s="850"/>
      <c r="I41" s="850"/>
      <c r="J41" s="851"/>
      <c r="K41" s="851"/>
      <c r="L41" s="851"/>
      <c r="M41" s="851"/>
      <c r="N41" s="851"/>
      <c r="O41" s="851"/>
      <c r="P41" s="851"/>
      <c r="Q41" s="851"/>
      <c r="R41" s="851"/>
      <c r="S41" s="851"/>
      <c r="T41" s="851"/>
      <c r="U41" s="851"/>
      <c r="V41" s="851"/>
      <c r="W41" s="851"/>
      <c r="X41" s="851"/>
      <c r="Y41" s="851"/>
      <c r="Z41" s="851"/>
      <c r="AA41" s="851"/>
      <c r="AB41" s="851"/>
    </row>
    <row r="42" spans="1:28" s="852" customFormat="1" ht="45">
      <c r="A42" s="853"/>
      <c r="B42" s="866" t="s">
        <v>1213</v>
      </c>
      <c r="C42" s="866" t="s">
        <v>2034</v>
      </c>
      <c r="D42" s="874" t="s">
        <v>2201</v>
      </c>
      <c r="E42" s="856">
        <v>1</v>
      </c>
      <c r="F42" s="1045"/>
      <c r="G42" s="26">
        <f>ROUND(F42,2)*E42</f>
        <v>0</v>
      </c>
      <c r="H42" s="850"/>
      <c r="I42" s="850"/>
      <c r="J42" s="851"/>
      <c r="K42" s="851"/>
      <c r="L42" s="851"/>
      <c r="M42" s="851"/>
      <c r="N42" s="851"/>
      <c r="O42" s="851"/>
      <c r="P42" s="851"/>
      <c r="Q42" s="851"/>
      <c r="R42" s="851"/>
      <c r="S42" s="851"/>
      <c r="T42" s="851"/>
      <c r="U42" s="851"/>
      <c r="V42" s="851"/>
      <c r="W42" s="851"/>
      <c r="X42" s="851"/>
      <c r="Y42" s="851"/>
      <c r="Z42" s="851"/>
      <c r="AA42" s="851"/>
      <c r="AB42" s="851"/>
    </row>
    <row r="43" spans="1:28" s="860" customFormat="1">
      <c r="A43" s="861"/>
      <c r="B43" s="862"/>
      <c r="C43" s="862"/>
      <c r="D43" s="863"/>
      <c r="E43" s="864"/>
      <c r="F43" s="219"/>
      <c r="G43" s="27"/>
      <c r="H43" s="858"/>
      <c r="I43" s="858"/>
      <c r="J43" s="859"/>
      <c r="K43" s="859"/>
      <c r="L43" s="859"/>
      <c r="M43" s="859"/>
      <c r="N43" s="859"/>
      <c r="O43" s="859"/>
      <c r="P43" s="859"/>
      <c r="Q43" s="859"/>
      <c r="R43" s="859"/>
      <c r="S43" s="859"/>
      <c r="T43" s="859"/>
      <c r="U43" s="859"/>
      <c r="V43" s="859"/>
      <c r="W43" s="859"/>
      <c r="X43" s="859"/>
      <c r="Y43" s="859"/>
      <c r="Z43" s="859"/>
      <c r="AA43" s="859"/>
      <c r="AB43" s="859"/>
    </row>
    <row r="44" spans="1:28" s="871" customFormat="1" ht="120">
      <c r="A44" s="846" t="s">
        <v>56</v>
      </c>
      <c r="B44" s="865" t="s">
        <v>692</v>
      </c>
      <c r="C44" s="865" t="s">
        <v>2013</v>
      </c>
      <c r="D44" s="848"/>
      <c r="E44" s="849"/>
      <c r="F44" s="1044"/>
      <c r="G44" s="121"/>
      <c r="H44" s="850"/>
      <c r="I44" s="850"/>
      <c r="J44" s="851"/>
      <c r="K44" s="851"/>
      <c r="L44" s="851"/>
      <c r="M44" s="851"/>
      <c r="N44" s="851"/>
      <c r="O44" s="851"/>
      <c r="P44" s="851"/>
      <c r="Q44" s="851"/>
      <c r="R44" s="851"/>
      <c r="S44" s="851"/>
      <c r="T44" s="851"/>
      <c r="U44" s="851"/>
      <c r="V44" s="851"/>
      <c r="W44" s="851"/>
      <c r="X44" s="851"/>
      <c r="Y44" s="851"/>
      <c r="Z44" s="851"/>
      <c r="AA44" s="851"/>
      <c r="AB44" s="851"/>
    </row>
    <row r="45" spans="1:28" s="871" customFormat="1" ht="30">
      <c r="A45" s="853"/>
      <c r="B45" s="866" t="s">
        <v>691</v>
      </c>
      <c r="C45" s="866" t="s">
        <v>2036</v>
      </c>
      <c r="D45" s="874" t="s">
        <v>2201</v>
      </c>
      <c r="E45" s="856">
        <v>4</v>
      </c>
      <c r="F45" s="1045"/>
      <c r="G45" s="26">
        <f>ROUND(F45,2)*E45</f>
        <v>0</v>
      </c>
      <c r="H45" s="850"/>
      <c r="I45" s="850"/>
      <c r="J45" s="851"/>
      <c r="K45" s="851"/>
      <c r="L45" s="851"/>
      <c r="M45" s="851"/>
      <c r="N45" s="851"/>
      <c r="O45" s="851"/>
      <c r="P45" s="851"/>
      <c r="Q45" s="851"/>
      <c r="R45" s="851"/>
      <c r="S45" s="851"/>
      <c r="T45" s="851"/>
      <c r="U45" s="851"/>
      <c r="V45" s="851"/>
      <c r="W45" s="851"/>
      <c r="X45" s="851"/>
      <c r="Y45" s="851"/>
      <c r="Z45" s="851"/>
      <c r="AA45" s="851"/>
      <c r="AB45" s="851"/>
    </row>
    <row r="46" spans="1:28" s="860" customFormat="1">
      <c r="A46" s="861"/>
      <c r="B46" s="862"/>
      <c r="C46" s="862"/>
      <c r="D46" s="863"/>
      <c r="E46" s="864"/>
      <c r="F46" s="219"/>
      <c r="G46" s="27"/>
      <c r="H46" s="858"/>
      <c r="I46" s="858"/>
      <c r="J46" s="859"/>
      <c r="K46" s="859"/>
      <c r="L46" s="859"/>
      <c r="M46" s="859"/>
      <c r="N46" s="859"/>
      <c r="O46" s="859"/>
      <c r="P46" s="859"/>
      <c r="Q46" s="859"/>
      <c r="R46" s="859"/>
      <c r="S46" s="859"/>
      <c r="T46" s="859"/>
      <c r="U46" s="859"/>
      <c r="V46" s="859"/>
      <c r="W46" s="859"/>
      <c r="X46" s="859"/>
      <c r="Y46" s="859"/>
      <c r="Z46" s="859"/>
      <c r="AA46" s="859"/>
      <c r="AB46" s="859"/>
    </row>
    <row r="47" spans="1:28" s="871" customFormat="1" ht="120">
      <c r="A47" s="875" t="s">
        <v>173</v>
      </c>
      <c r="B47" s="876" t="s">
        <v>1290</v>
      </c>
      <c r="C47" s="876" t="s">
        <v>2035</v>
      </c>
      <c r="D47" s="877" t="s">
        <v>2201</v>
      </c>
      <c r="E47" s="878">
        <v>3</v>
      </c>
      <c r="F47" s="1048"/>
      <c r="G47" s="33">
        <f>ROUND(F47,2)*E47</f>
        <v>0</v>
      </c>
      <c r="H47" s="850"/>
      <c r="I47" s="850"/>
      <c r="J47" s="851"/>
      <c r="K47" s="851"/>
      <c r="L47" s="851"/>
      <c r="M47" s="851"/>
      <c r="N47" s="851"/>
      <c r="O47" s="851"/>
      <c r="P47" s="851"/>
      <c r="Q47" s="851"/>
      <c r="R47" s="851"/>
      <c r="S47" s="851"/>
      <c r="T47" s="851"/>
      <c r="U47" s="851"/>
      <c r="V47" s="851"/>
      <c r="W47" s="851"/>
      <c r="X47" s="851"/>
      <c r="Y47" s="851"/>
      <c r="Z47" s="851"/>
      <c r="AA47" s="851"/>
      <c r="AB47" s="851"/>
    </row>
    <row r="48" spans="1:28" s="852" customFormat="1">
      <c r="A48" s="861"/>
      <c r="B48" s="867"/>
      <c r="C48" s="867"/>
      <c r="D48" s="880"/>
      <c r="E48" s="864"/>
      <c r="F48" s="216"/>
      <c r="G48" s="120"/>
      <c r="H48" s="850"/>
      <c r="I48" s="850"/>
      <c r="J48" s="851"/>
      <c r="K48" s="851"/>
      <c r="L48" s="851"/>
      <c r="M48" s="851"/>
      <c r="N48" s="851"/>
      <c r="O48" s="851"/>
      <c r="P48" s="851"/>
      <c r="Q48" s="851"/>
      <c r="R48" s="851"/>
      <c r="S48" s="851"/>
      <c r="T48" s="851"/>
      <c r="U48" s="851"/>
      <c r="V48" s="851"/>
      <c r="W48" s="851"/>
      <c r="X48" s="851"/>
      <c r="Y48" s="851"/>
      <c r="Z48" s="851"/>
      <c r="AA48" s="851"/>
      <c r="AB48" s="851"/>
    </row>
    <row r="49" spans="1:28" s="852" customFormat="1" ht="60">
      <c r="A49" s="846" t="s">
        <v>174</v>
      </c>
      <c r="B49" s="865" t="s">
        <v>693</v>
      </c>
      <c r="C49" s="865" t="s">
        <v>2014</v>
      </c>
      <c r="D49" s="881"/>
      <c r="E49" s="882"/>
      <c r="F49" s="226"/>
      <c r="G49" s="123"/>
      <c r="H49" s="850"/>
      <c r="I49" s="850"/>
      <c r="J49" s="851"/>
      <c r="K49" s="851"/>
      <c r="L49" s="851"/>
      <c r="M49" s="851"/>
      <c r="N49" s="851"/>
      <c r="O49" s="851"/>
      <c r="P49" s="851"/>
      <c r="Q49" s="851"/>
      <c r="R49" s="851"/>
      <c r="S49" s="851"/>
      <c r="T49" s="851"/>
      <c r="U49" s="851"/>
      <c r="V49" s="851"/>
      <c r="W49" s="851"/>
      <c r="X49" s="851"/>
      <c r="Y49" s="851"/>
      <c r="Z49" s="851"/>
      <c r="AA49" s="851"/>
      <c r="AB49" s="851"/>
    </row>
    <row r="50" spans="1:28" s="852" customFormat="1" ht="30">
      <c r="A50" s="853"/>
      <c r="B50" s="866" t="s">
        <v>691</v>
      </c>
      <c r="C50" s="866" t="s">
        <v>2036</v>
      </c>
      <c r="D50" s="874" t="s">
        <v>2201</v>
      </c>
      <c r="E50" s="856">
        <v>16</v>
      </c>
      <c r="F50" s="1045"/>
      <c r="G50" s="26">
        <f>ROUND(F50,2)*E50</f>
        <v>0</v>
      </c>
      <c r="H50" s="850"/>
      <c r="I50" s="850"/>
      <c r="J50" s="851"/>
      <c r="K50" s="851"/>
      <c r="L50" s="851"/>
      <c r="M50" s="851"/>
      <c r="N50" s="851"/>
      <c r="O50" s="851"/>
      <c r="P50" s="851"/>
      <c r="Q50" s="851"/>
      <c r="R50" s="851"/>
      <c r="S50" s="851"/>
      <c r="T50" s="851"/>
      <c r="U50" s="851"/>
      <c r="V50" s="851"/>
      <c r="W50" s="851"/>
      <c r="X50" s="851"/>
      <c r="Y50" s="851"/>
      <c r="Z50" s="851"/>
      <c r="AA50" s="851"/>
      <c r="AB50" s="851"/>
    </row>
    <row r="51" spans="1:28" s="852" customFormat="1">
      <c r="A51" s="861"/>
      <c r="B51" s="867"/>
      <c r="C51" s="867"/>
      <c r="D51" s="880"/>
      <c r="E51" s="864"/>
      <c r="F51" s="216"/>
      <c r="G51" s="120"/>
      <c r="H51" s="850"/>
      <c r="I51" s="850"/>
      <c r="J51" s="851"/>
      <c r="K51" s="851"/>
      <c r="L51" s="851"/>
      <c r="M51" s="851"/>
      <c r="N51" s="851"/>
      <c r="O51" s="851"/>
      <c r="P51" s="851"/>
      <c r="Q51" s="851"/>
      <c r="R51" s="851"/>
      <c r="S51" s="851"/>
      <c r="T51" s="851"/>
      <c r="U51" s="851"/>
      <c r="V51" s="851"/>
      <c r="W51" s="851"/>
      <c r="X51" s="851"/>
      <c r="Y51" s="851"/>
      <c r="Z51" s="851"/>
      <c r="AA51" s="851"/>
      <c r="AB51" s="851"/>
    </row>
    <row r="52" spans="1:28" s="852" customFormat="1" ht="90">
      <c r="A52" s="846" t="s">
        <v>627</v>
      </c>
      <c r="B52" s="865" t="s">
        <v>694</v>
      </c>
      <c r="C52" s="865" t="s">
        <v>2017</v>
      </c>
      <c r="D52" s="881"/>
      <c r="E52" s="882"/>
      <c r="F52" s="226"/>
      <c r="G52" s="123"/>
      <c r="H52" s="850"/>
      <c r="I52" s="850"/>
      <c r="J52" s="851"/>
      <c r="K52" s="851"/>
      <c r="L52" s="851"/>
      <c r="M52" s="851"/>
      <c r="N52" s="851"/>
      <c r="O52" s="851"/>
      <c r="P52" s="851"/>
      <c r="Q52" s="851"/>
      <c r="R52" s="851"/>
      <c r="S52" s="851"/>
      <c r="T52" s="851"/>
      <c r="U52" s="851"/>
      <c r="V52" s="851"/>
      <c r="W52" s="851"/>
      <c r="X52" s="851"/>
      <c r="Y52" s="851"/>
      <c r="Z52" s="851"/>
      <c r="AA52" s="851"/>
      <c r="AB52" s="851"/>
    </row>
    <row r="53" spans="1:28" s="852" customFormat="1" ht="30">
      <c r="A53" s="853"/>
      <c r="B53" s="866" t="s">
        <v>691</v>
      </c>
      <c r="C53" s="866" t="s">
        <v>2036</v>
      </c>
      <c r="D53" s="874" t="s">
        <v>2201</v>
      </c>
      <c r="E53" s="856">
        <v>17</v>
      </c>
      <c r="F53" s="1045"/>
      <c r="G53" s="26">
        <f>ROUND(F53,2)*E53</f>
        <v>0</v>
      </c>
      <c r="H53" s="850"/>
      <c r="I53" s="850"/>
      <c r="J53" s="851"/>
      <c r="K53" s="851"/>
      <c r="L53" s="851"/>
      <c r="M53" s="851"/>
      <c r="N53" s="851"/>
      <c r="O53" s="851"/>
      <c r="P53" s="851"/>
      <c r="Q53" s="851"/>
      <c r="R53" s="851"/>
      <c r="S53" s="851"/>
      <c r="T53" s="851"/>
      <c r="U53" s="851"/>
      <c r="V53" s="851"/>
      <c r="W53" s="851"/>
      <c r="X53" s="851"/>
      <c r="Y53" s="851"/>
      <c r="Z53" s="851"/>
      <c r="AA53" s="851"/>
      <c r="AB53" s="851"/>
    </row>
    <row r="54" spans="1:28" s="870" customFormat="1">
      <c r="A54" s="861"/>
      <c r="B54" s="867"/>
      <c r="C54" s="867"/>
      <c r="D54" s="863"/>
      <c r="E54" s="864"/>
      <c r="F54" s="216"/>
      <c r="G54" s="120"/>
      <c r="H54" s="868"/>
      <c r="I54" s="868"/>
      <c r="J54" s="869"/>
      <c r="K54" s="869"/>
      <c r="L54" s="869"/>
      <c r="M54" s="869"/>
      <c r="N54" s="869"/>
      <c r="O54" s="869"/>
      <c r="P54" s="869"/>
      <c r="Q54" s="869"/>
      <c r="R54" s="869"/>
      <c r="S54" s="869"/>
      <c r="T54" s="869"/>
      <c r="U54" s="869"/>
      <c r="V54" s="869"/>
      <c r="W54" s="869"/>
      <c r="X54" s="869"/>
      <c r="Y54" s="869"/>
      <c r="Z54" s="869"/>
      <c r="AA54" s="869"/>
      <c r="AB54" s="869"/>
    </row>
    <row r="55" spans="1:28" s="852" customFormat="1" ht="150">
      <c r="A55" s="846" t="s">
        <v>628</v>
      </c>
      <c r="B55" s="865" t="s">
        <v>695</v>
      </c>
      <c r="C55" s="865" t="s">
        <v>2018</v>
      </c>
      <c r="D55" s="848"/>
      <c r="E55" s="849"/>
      <c r="F55" s="1044"/>
      <c r="G55" s="119"/>
      <c r="H55" s="850"/>
      <c r="I55" s="850"/>
      <c r="J55" s="851"/>
      <c r="K55" s="851"/>
      <c r="L55" s="851"/>
      <c r="M55" s="851"/>
      <c r="N55" s="851"/>
      <c r="O55" s="851"/>
      <c r="P55" s="851"/>
      <c r="Q55" s="851"/>
      <c r="R55" s="851"/>
      <c r="S55" s="851"/>
      <c r="T55" s="851"/>
      <c r="U55" s="851"/>
      <c r="V55" s="851"/>
      <c r="W55" s="851"/>
      <c r="X55" s="851"/>
      <c r="Y55" s="851"/>
      <c r="Z55" s="851"/>
      <c r="AA55" s="851"/>
      <c r="AB55" s="851"/>
    </row>
    <row r="56" spans="1:28" s="852" customFormat="1" ht="150">
      <c r="A56" s="872"/>
      <c r="B56" s="867" t="s">
        <v>696</v>
      </c>
      <c r="C56" s="867" t="s">
        <v>2019</v>
      </c>
      <c r="D56" s="873"/>
      <c r="F56" s="1047"/>
      <c r="G56" s="124"/>
      <c r="H56" s="850"/>
      <c r="I56" s="850"/>
      <c r="J56" s="851"/>
      <c r="K56" s="851"/>
      <c r="L56" s="851"/>
      <c r="M56" s="851"/>
      <c r="N56" s="851"/>
      <c r="O56" s="851"/>
      <c r="P56" s="851"/>
      <c r="Q56" s="851"/>
      <c r="R56" s="851"/>
      <c r="S56" s="851"/>
      <c r="T56" s="851"/>
      <c r="U56" s="851"/>
      <c r="V56" s="851"/>
      <c r="W56" s="851"/>
      <c r="X56" s="851"/>
      <c r="Y56" s="851"/>
      <c r="Z56" s="851"/>
      <c r="AA56" s="851"/>
      <c r="AB56" s="851"/>
    </row>
    <row r="57" spans="1:28" s="852" customFormat="1" ht="105">
      <c r="A57" s="872"/>
      <c r="B57" s="867" t="s">
        <v>697</v>
      </c>
      <c r="C57" s="867" t="s">
        <v>1337</v>
      </c>
      <c r="D57" s="873"/>
      <c r="F57" s="1047"/>
      <c r="G57" s="124"/>
      <c r="H57" s="850"/>
      <c r="I57" s="850"/>
      <c r="J57" s="851"/>
      <c r="K57" s="851"/>
      <c r="L57" s="851"/>
      <c r="M57" s="851"/>
      <c r="N57" s="851"/>
      <c r="O57" s="851"/>
      <c r="P57" s="851"/>
      <c r="Q57" s="851"/>
      <c r="R57" s="851"/>
      <c r="S57" s="851"/>
      <c r="T57" s="851"/>
      <c r="U57" s="851"/>
      <c r="V57" s="851"/>
      <c r="W57" s="851"/>
      <c r="X57" s="851"/>
      <c r="Y57" s="851"/>
      <c r="Z57" s="851"/>
      <c r="AA57" s="851"/>
      <c r="AB57" s="851"/>
    </row>
    <row r="58" spans="1:28" s="852" customFormat="1" ht="90">
      <c r="A58" s="872"/>
      <c r="B58" s="867" t="s">
        <v>698</v>
      </c>
      <c r="C58" s="867" t="s">
        <v>2020</v>
      </c>
      <c r="D58" s="873"/>
      <c r="F58" s="1047"/>
      <c r="G58" s="124"/>
      <c r="H58" s="850"/>
      <c r="I58" s="850"/>
      <c r="J58" s="851"/>
      <c r="K58" s="851"/>
      <c r="L58" s="851"/>
      <c r="M58" s="851"/>
      <c r="N58" s="851"/>
      <c r="O58" s="851"/>
      <c r="P58" s="851"/>
      <c r="Q58" s="851"/>
      <c r="R58" s="851"/>
      <c r="S58" s="851"/>
      <c r="T58" s="851"/>
      <c r="U58" s="851"/>
      <c r="V58" s="851"/>
      <c r="W58" s="851"/>
      <c r="X58" s="851"/>
      <c r="Y58" s="851"/>
      <c r="Z58" s="851"/>
      <c r="AA58" s="851"/>
      <c r="AB58" s="851"/>
    </row>
    <row r="59" spans="1:28" s="852" customFormat="1" ht="30">
      <c r="A59" s="853"/>
      <c r="B59" s="866" t="s">
        <v>699</v>
      </c>
      <c r="C59" s="866" t="s">
        <v>2021</v>
      </c>
      <c r="D59" s="874" t="s">
        <v>2201</v>
      </c>
      <c r="E59" s="856">
        <v>1</v>
      </c>
      <c r="F59" s="1045"/>
      <c r="G59" s="26">
        <f>ROUND(F59,2)*E59</f>
        <v>0</v>
      </c>
      <c r="H59" s="850"/>
      <c r="I59" s="850"/>
      <c r="J59" s="851"/>
      <c r="K59" s="851"/>
      <c r="L59" s="851"/>
      <c r="M59" s="851"/>
      <c r="N59" s="851"/>
      <c r="O59" s="851"/>
      <c r="P59" s="851"/>
      <c r="Q59" s="851"/>
      <c r="R59" s="851"/>
      <c r="S59" s="851"/>
      <c r="T59" s="851"/>
      <c r="U59" s="851"/>
      <c r="V59" s="851"/>
      <c r="W59" s="851"/>
      <c r="X59" s="851"/>
      <c r="Y59" s="851"/>
      <c r="Z59" s="851"/>
      <c r="AA59" s="851"/>
      <c r="AB59" s="851"/>
    </row>
    <row r="60" spans="1:28" s="870" customFormat="1">
      <c r="A60" s="861" t="str">
        <f>IF(B55="",MAX($A$32:A55)+1,"")</f>
        <v/>
      </c>
      <c r="B60" s="867"/>
      <c r="C60" s="867"/>
      <c r="D60" s="863"/>
      <c r="E60" s="864"/>
      <c r="F60" s="216"/>
      <c r="G60" s="120"/>
      <c r="H60" s="868"/>
      <c r="I60" s="868"/>
      <c r="J60" s="869"/>
      <c r="K60" s="869"/>
      <c r="L60" s="869"/>
      <c r="M60" s="869"/>
      <c r="N60" s="869"/>
      <c r="O60" s="869"/>
      <c r="P60" s="869"/>
      <c r="Q60" s="869"/>
      <c r="R60" s="869"/>
      <c r="S60" s="869"/>
      <c r="T60" s="869"/>
      <c r="U60" s="869"/>
      <c r="V60" s="869"/>
      <c r="W60" s="869"/>
      <c r="X60" s="869"/>
      <c r="Y60" s="869"/>
      <c r="Z60" s="869"/>
      <c r="AA60" s="869"/>
      <c r="AB60" s="869"/>
    </row>
    <row r="61" spans="1:28" s="852" customFormat="1" ht="60">
      <c r="A61" s="846" t="s">
        <v>629</v>
      </c>
      <c r="B61" s="883" t="s">
        <v>700</v>
      </c>
      <c r="C61" s="883" t="s">
        <v>2022</v>
      </c>
      <c r="D61" s="884"/>
      <c r="E61" s="885"/>
      <c r="F61" s="1044"/>
      <c r="G61" s="119"/>
      <c r="H61" s="850"/>
      <c r="I61" s="850"/>
      <c r="J61" s="851"/>
      <c r="K61" s="851"/>
      <c r="L61" s="851"/>
      <c r="M61" s="851"/>
      <c r="N61" s="851"/>
      <c r="O61" s="851"/>
      <c r="P61" s="851"/>
      <c r="Q61" s="851"/>
      <c r="R61" s="851"/>
      <c r="S61" s="851"/>
      <c r="T61" s="851"/>
      <c r="U61" s="851"/>
      <c r="V61" s="851"/>
      <c r="W61" s="851"/>
      <c r="X61" s="851"/>
      <c r="Y61" s="851"/>
      <c r="Z61" s="851"/>
      <c r="AA61" s="851"/>
      <c r="AB61" s="851"/>
    </row>
    <row r="62" spans="1:28" s="852" customFormat="1" ht="60">
      <c r="A62" s="872"/>
      <c r="B62" s="886" t="s">
        <v>701</v>
      </c>
      <c r="C62" s="886" t="s">
        <v>1341</v>
      </c>
      <c r="D62" s="887" t="s">
        <v>2201</v>
      </c>
      <c r="E62" s="888">
        <v>1</v>
      </c>
      <c r="F62" s="1047"/>
      <c r="G62" s="124"/>
      <c r="H62" s="850"/>
      <c r="I62" s="850"/>
      <c r="J62" s="851"/>
      <c r="K62" s="851"/>
      <c r="L62" s="851"/>
      <c r="M62" s="851"/>
      <c r="N62" s="851"/>
      <c r="O62" s="851"/>
      <c r="P62" s="851"/>
      <c r="Q62" s="851"/>
      <c r="R62" s="851"/>
      <c r="S62" s="851"/>
      <c r="T62" s="851"/>
      <c r="U62" s="851"/>
      <c r="V62" s="851"/>
      <c r="W62" s="851"/>
      <c r="X62" s="851"/>
      <c r="Y62" s="851"/>
      <c r="Z62" s="851"/>
      <c r="AA62" s="851"/>
      <c r="AB62" s="851"/>
    </row>
    <row r="63" spans="1:28" s="852" customFormat="1" ht="30">
      <c r="A63" s="872"/>
      <c r="B63" s="886" t="s">
        <v>702</v>
      </c>
      <c r="C63" s="886" t="s">
        <v>1342</v>
      </c>
      <c r="D63" s="887" t="s">
        <v>2201</v>
      </c>
      <c r="E63" s="888">
        <v>15.5</v>
      </c>
      <c r="F63" s="1047"/>
      <c r="G63" s="124"/>
      <c r="H63" s="850"/>
      <c r="I63" s="850"/>
      <c r="J63" s="851"/>
      <c r="K63" s="851"/>
      <c r="L63" s="851"/>
      <c r="M63" s="851"/>
      <c r="N63" s="851"/>
      <c r="O63" s="851"/>
      <c r="P63" s="851"/>
      <c r="Q63" s="851"/>
      <c r="R63" s="851"/>
      <c r="S63" s="851"/>
      <c r="T63" s="851"/>
      <c r="U63" s="851"/>
      <c r="V63" s="851"/>
      <c r="W63" s="851"/>
      <c r="X63" s="851"/>
      <c r="Y63" s="851"/>
      <c r="Z63" s="851"/>
      <c r="AA63" s="851"/>
      <c r="AB63" s="851"/>
    </row>
    <row r="64" spans="1:28" s="852" customFormat="1" ht="30">
      <c r="A64" s="872"/>
      <c r="B64" s="886" t="s">
        <v>703</v>
      </c>
      <c r="C64" s="886" t="s">
        <v>1343</v>
      </c>
      <c r="D64" s="887" t="s">
        <v>2201</v>
      </c>
      <c r="E64" s="888">
        <v>20</v>
      </c>
      <c r="F64" s="1047"/>
      <c r="G64" s="124"/>
      <c r="H64" s="850"/>
      <c r="I64" s="850"/>
      <c r="J64" s="851"/>
      <c r="K64" s="851"/>
      <c r="L64" s="851"/>
      <c r="M64" s="851"/>
      <c r="N64" s="851"/>
      <c r="O64" s="851"/>
      <c r="P64" s="851"/>
      <c r="Q64" s="851"/>
      <c r="R64" s="851"/>
      <c r="S64" s="851"/>
      <c r="T64" s="851"/>
      <c r="U64" s="851"/>
      <c r="V64" s="851"/>
      <c r="W64" s="851"/>
      <c r="X64" s="851"/>
      <c r="Y64" s="851"/>
      <c r="Z64" s="851"/>
      <c r="AA64" s="851"/>
      <c r="AB64" s="851"/>
    </row>
    <row r="65" spans="1:28" s="852" customFormat="1" ht="30">
      <c r="A65" s="872"/>
      <c r="B65" s="886" t="s">
        <v>704</v>
      </c>
      <c r="C65" s="886" t="s">
        <v>1344</v>
      </c>
      <c r="D65" s="887" t="s">
        <v>2201</v>
      </c>
      <c r="E65" s="888">
        <v>1</v>
      </c>
      <c r="F65" s="1047"/>
      <c r="G65" s="124"/>
      <c r="H65" s="850"/>
      <c r="I65" s="850"/>
      <c r="J65" s="851"/>
      <c r="K65" s="851"/>
      <c r="L65" s="851"/>
      <c r="M65" s="851"/>
      <c r="N65" s="851"/>
      <c r="O65" s="851"/>
      <c r="P65" s="851"/>
      <c r="Q65" s="851"/>
      <c r="R65" s="851"/>
      <c r="S65" s="851"/>
      <c r="T65" s="851"/>
      <c r="U65" s="851"/>
      <c r="V65" s="851"/>
      <c r="W65" s="851"/>
      <c r="X65" s="851"/>
      <c r="Y65" s="851"/>
      <c r="Z65" s="851"/>
      <c r="AA65" s="851"/>
      <c r="AB65" s="851"/>
    </row>
    <row r="66" spans="1:28" s="852" customFormat="1" ht="30">
      <c r="A66" s="872"/>
      <c r="B66" s="886" t="s">
        <v>705</v>
      </c>
      <c r="C66" s="886" t="s">
        <v>1345</v>
      </c>
      <c r="D66" s="887" t="s">
        <v>2201</v>
      </c>
      <c r="E66" s="888">
        <v>3</v>
      </c>
      <c r="F66" s="1047"/>
      <c r="G66" s="124"/>
      <c r="H66" s="850"/>
      <c r="I66" s="850"/>
      <c r="J66" s="851"/>
      <c r="K66" s="851"/>
      <c r="L66" s="851"/>
      <c r="M66" s="851"/>
      <c r="N66" s="851"/>
      <c r="O66" s="851"/>
      <c r="P66" s="851"/>
      <c r="Q66" s="851"/>
      <c r="R66" s="851"/>
      <c r="S66" s="851"/>
      <c r="T66" s="851"/>
      <c r="U66" s="851"/>
      <c r="V66" s="851"/>
      <c r="W66" s="851"/>
      <c r="X66" s="851"/>
      <c r="Y66" s="851"/>
      <c r="Z66" s="851"/>
      <c r="AA66" s="851"/>
      <c r="AB66" s="851"/>
    </row>
    <row r="67" spans="1:28" s="852" customFormat="1" ht="30">
      <c r="A67" s="872"/>
      <c r="B67" s="886" t="s">
        <v>706</v>
      </c>
      <c r="C67" s="886" t="s">
        <v>1346</v>
      </c>
      <c r="D67" s="887" t="s">
        <v>2201</v>
      </c>
      <c r="E67" s="888">
        <v>3</v>
      </c>
      <c r="F67" s="1047"/>
      <c r="G67" s="124"/>
      <c r="H67" s="850"/>
      <c r="I67" s="850"/>
      <c r="J67" s="851"/>
      <c r="K67" s="851"/>
      <c r="L67" s="851"/>
      <c r="M67" s="851"/>
      <c r="N67" s="851"/>
      <c r="O67" s="851"/>
      <c r="P67" s="851"/>
      <c r="Q67" s="851"/>
      <c r="R67" s="851"/>
      <c r="S67" s="851"/>
      <c r="T67" s="851"/>
      <c r="U67" s="851"/>
      <c r="V67" s="851"/>
      <c r="W67" s="851"/>
      <c r="X67" s="851"/>
      <c r="Y67" s="851"/>
      <c r="Z67" s="851"/>
      <c r="AA67" s="851"/>
      <c r="AB67" s="851"/>
    </row>
    <row r="68" spans="1:28" s="852" customFormat="1" ht="30">
      <c r="A68" s="872"/>
      <c r="B68" s="886" t="s">
        <v>707</v>
      </c>
      <c r="C68" s="886" t="s">
        <v>1347</v>
      </c>
      <c r="D68" s="887" t="s">
        <v>2201</v>
      </c>
      <c r="E68" s="888">
        <v>1</v>
      </c>
      <c r="F68" s="1047"/>
      <c r="G68" s="124"/>
      <c r="H68" s="850"/>
      <c r="I68" s="850"/>
      <c r="J68" s="851"/>
      <c r="K68" s="851"/>
      <c r="L68" s="851"/>
      <c r="M68" s="851"/>
      <c r="N68" s="851"/>
      <c r="O68" s="851"/>
      <c r="P68" s="851"/>
      <c r="Q68" s="851"/>
      <c r="R68" s="851"/>
      <c r="S68" s="851"/>
      <c r="T68" s="851"/>
      <c r="U68" s="851"/>
      <c r="V68" s="851"/>
      <c r="W68" s="851"/>
      <c r="X68" s="851"/>
      <c r="Y68" s="851"/>
      <c r="Z68" s="851"/>
      <c r="AA68" s="851"/>
      <c r="AB68" s="851"/>
    </row>
    <row r="69" spans="1:28" s="852" customFormat="1" ht="30">
      <c r="A69" s="872"/>
      <c r="B69" s="886" t="s">
        <v>708</v>
      </c>
      <c r="C69" s="886" t="s">
        <v>2023</v>
      </c>
      <c r="D69" s="887" t="s">
        <v>2201</v>
      </c>
      <c r="E69" s="888">
        <v>1</v>
      </c>
      <c r="F69" s="1047"/>
      <c r="G69" s="124"/>
      <c r="H69" s="850"/>
      <c r="I69" s="850"/>
      <c r="J69" s="851"/>
      <c r="K69" s="851"/>
      <c r="L69" s="851"/>
      <c r="M69" s="851"/>
      <c r="N69" s="851"/>
      <c r="O69" s="851"/>
      <c r="P69" s="851"/>
      <c r="Q69" s="851"/>
      <c r="R69" s="851"/>
      <c r="S69" s="851"/>
      <c r="T69" s="851"/>
      <c r="U69" s="851"/>
      <c r="V69" s="851"/>
      <c r="W69" s="851"/>
      <c r="X69" s="851"/>
      <c r="Y69" s="851"/>
      <c r="Z69" s="851"/>
      <c r="AA69" s="851"/>
      <c r="AB69" s="851"/>
    </row>
    <row r="70" spans="1:28" s="852" customFormat="1" ht="30">
      <c r="A70" s="872"/>
      <c r="B70" s="886" t="s">
        <v>709</v>
      </c>
      <c r="C70" s="886" t="s">
        <v>1349</v>
      </c>
      <c r="D70" s="887" t="s">
        <v>2201</v>
      </c>
      <c r="E70" s="888">
        <v>24</v>
      </c>
      <c r="F70" s="1047"/>
      <c r="G70" s="124"/>
      <c r="H70" s="850"/>
      <c r="I70" s="850"/>
      <c r="J70" s="851"/>
      <c r="K70" s="851"/>
      <c r="L70" s="851"/>
      <c r="M70" s="851"/>
      <c r="N70" s="851"/>
      <c r="O70" s="851"/>
      <c r="P70" s="851"/>
      <c r="Q70" s="851"/>
      <c r="R70" s="851"/>
      <c r="S70" s="851"/>
      <c r="T70" s="851"/>
      <c r="U70" s="851"/>
      <c r="V70" s="851"/>
      <c r="W70" s="851"/>
      <c r="X70" s="851"/>
      <c r="Y70" s="851"/>
      <c r="Z70" s="851"/>
      <c r="AA70" s="851"/>
      <c r="AB70" s="851"/>
    </row>
    <row r="71" spans="1:28" s="852" customFormat="1" ht="30">
      <c r="A71" s="853"/>
      <c r="B71" s="866" t="s">
        <v>691</v>
      </c>
      <c r="C71" s="866" t="s">
        <v>2036</v>
      </c>
      <c r="D71" s="874" t="s">
        <v>2221</v>
      </c>
      <c r="E71" s="856">
        <f>E59</f>
        <v>1</v>
      </c>
      <c r="F71" s="1045"/>
      <c r="G71" s="26">
        <f>ROUND(F71,2)*E71</f>
        <v>0</v>
      </c>
      <c r="H71" s="850"/>
      <c r="I71" s="850"/>
      <c r="J71" s="851"/>
      <c r="K71" s="851"/>
      <c r="L71" s="851"/>
      <c r="M71" s="851"/>
      <c r="N71" s="851"/>
      <c r="O71" s="851"/>
      <c r="P71" s="851"/>
      <c r="Q71" s="851"/>
      <c r="R71" s="851"/>
      <c r="S71" s="851"/>
      <c r="T71" s="851"/>
      <c r="U71" s="851"/>
      <c r="V71" s="851"/>
      <c r="W71" s="851"/>
      <c r="X71" s="851"/>
      <c r="Y71" s="851"/>
      <c r="Z71" s="851"/>
      <c r="AA71" s="851"/>
      <c r="AB71" s="851"/>
    </row>
    <row r="72" spans="1:28" s="870" customFormat="1">
      <c r="A72" s="861" t="str">
        <f>IF(B61="",MAX($A$32:A61)+1,"")</f>
        <v/>
      </c>
      <c r="B72" s="867"/>
      <c r="C72" s="867"/>
      <c r="D72" s="863"/>
      <c r="E72" s="864"/>
      <c r="F72" s="216"/>
      <c r="G72" s="120"/>
      <c r="H72" s="868"/>
      <c r="I72" s="868"/>
      <c r="J72" s="869"/>
      <c r="K72" s="869"/>
      <c r="L72" s="869"/>
      <c r="M72" s="869"/>
      <c r="N72" s="869"/>
      <c r="O72" s="869"/>
      <c r="P72" s="869"/>
      <c r="Q72" s="869"/>
      <c r="R72" s="869"/>
      <c r="S72" s="869"/>
      <c r="T72" s="869"/>
      <c r="U72" s="869"/>
      <c r="V72" s="869"/>
      <c r="W72" s="869"/>
      <c r="X72" s="869"/>
      <c r="Y72" s="869"/>
      <c r="Z72" s="869"/>
      <c r="AA72" s="869"/>
      <c r="AB72" s="869"/>
    </row>
    <row r="73" spans="1:28" s="870" customFormat="1" ht="165">
      <c r="A73" s="846" t="s">
        <v>630</v>
      </c>
      <c r="B73" s="865" t="s">
        <v>710</v>
      </c>
      <c r="C73" s="865" t="s">
        <v>2024</v>
      </c>
      <c r="D73" s="889"/>
      <c r="E73" s="882"/>
      <c r="F73" s="226"/>
      <c r="G73" s="123"/>
      <c r="H73" s="868"/>
      <c r="I73" s="868"/>
      <c r="J73" s="869"/>
      <c r="K73" s="869"/>
      <c r="L73" s="869"/>
      <c r="M73" s="869"/>
      <c r="N73" s="869"/>
      <c r="O73" s="869"/>
      <c r="P73" s="869"/>
      <c r="Q73" s="869"/>
      <c r="R73" s="869"/>
      <c r="S73" s="869"/>
      <c r="T73" s="869"/>
      <c r="U73" s="869"/>
      <c r="V73" s="869"/>
      <c r="W73" s="869"/>
      <c r="X73" s="869"/>
      <c r="Y73" s="869"/>
      <c r="Z73" s="869"/>
      <c r="AA73" s="869"/>
      <c r="AB73" s="869"/>
    </row>
    <row r="74" spans="1:28" s="870" customFormat="1" ht="30">
      <c r="A74" s="872"/>
      <c r="B74" s="886" t="s">
        <v>711</v>
      </c>
      <c r="C74" s="886" t="s">
        <v>2025</v>
      </c>
      <c r="D74" s="890" t="s">
        <v>2201</v>
      </c>
      <c r="E74" s="888">
        <v>1</v>
      </c>
      <c r="F74" s="216"/>
      <c r="G74" s="125"/>
      <c r="H74" s="868"/>
      <c r="I74" s="868"/>
      <c r="J74" s="869"/>
      <c r="K74" s="869"/>
      <c r="L74" s="869"/>
      <c r="M74" s="869"/>
      <c r="N74" s="869"/>
      <c r="O74" s="869"/>
      <c r="P74" s="869"/>
      <c r="Q74" s="869"/>
      <c r="R74" s="869"/>
      <c r="S74" s="869"/>
      <c r="T74" s="869"/>
      <c r="U74" s="869"/>
      <c r="V74" s="869"/>
      <c r="W74" s="869"/>
      <c r="X74" s="869"/>
      <c r="Y74" s="869"/>
      <c r="Z74" s="869"/>
      <c r="AA74" s="869"/>
      <c r="AB74" s="869"/>
    </row>
    <row r="75" spans="1:28" s="870" customFormat="1" ht="30">
      <c r="A75" s="872"/>
      <c r="B75" s="886" t="s">
        <v>712</v>
      </c>
      <c r="C75" s="886" t="s">
        <v>2026</v>
      </c>
      <c r="D75" s="863" t="s">
        <v>392</v>
      </c>
      <c r="E75" s="888">
        <v>60</v>
      </c>
      <c r="F75" s="216"/>
      <c r="G75" s="125"/>
      <c r="H75" s="868"/>
      <c r="I75" s="868"/>
      <c r="J75" s="869"/>
      <c r="K75" s="869"/>
      <c r="L75" s="869"/>
      <c r="M75" s="869"/>
      <c r="N75" s="869"/>
      <c r="O75" s="869"/>
      <c r="P75" s="869"/>
      <c r="Q75" s="869"/>
      <c r="R75" s="869"/>
      <c r="S75" s="869"/>
      <c r="T75" s="869"/>
      <c r="U75" s="869"/>
      <c r="V75" s="869"/>
      <c r="W75" s="869"/>
      <c r="X75" s="869"/>
      <c r="Y75" s="869"/>
      <c r="Z75" s="869"/>
      <c r="AA75" s="869"/>
      <c r="AB75" s="869"/>
    </row>
    <row r="76" spans="1:28" s="870" customFormat="1" ht="30">
      <c r="A76" s="872"/>
      <c r="B76" s="891" t="s">
        <v>713</v>
      </c>
      <c r="C76" s="891" t="s">
        <v>2029</v>
      </c>
      <c r="D76" s="890" t="s">
        <v>2201</v>
      </c>
      <c r="E76" s="888">
        <v>15</v>
      </c>
      <c r="F76" s="216"/>
      <c r="G76" s="125"/>
      <c r="H76" s="868"/>
      <c r="I76" s="868"/>
      <c r="J76" s="869"/>
      <c r="K76" s="869"/>
      <c r="L76" s="869"/>
      <c r="M76" s="869"/>
      <c r="N76" s="869"/>
      <c r="O76" s="869"/>
      <c r="P76" s="869"/>
      <c r="Q76" s="869"/>
      <c r="R76" s="869"/>
      <c r="S76" s="869"/>
      <c r="T76" s="869"/>
      <c r="U76" s="869"/>
      <c r="V76" s="869"/>
      <c r="W76" s="869"/>
      <c r="X76" s="869"/>
      <c r="Y76" s="869"/>
      <c r="Z76" s="869"/>
      <c r="AA76" s="869"/>
      <c r="AB76" s="869"/>
    </row>
    <row r="77" spans="1:28" s="870" customFormat="1" ht="30">
      <c r="A77" s="872"/>
      <c r="B77" s="891" t="s">
        <v>714</v>
      </c>
      <c r="C77" s="891" t="s">
        <v>2027</v>
      </c>
      <c r="D77" s="890" t="s">
        <v>2201</v>
      </c>
      <c r="E77" s="888">
        <v>15</v>
      </c>
      <c r="F77" s="216"/>
      <c r="G77" s="125"/>
      <c r="H77" s="868"/>
      <c r="I77" s="868"/>
      <c r="J77" s="869"/>
      <c r="K77" s="869"/>
      <c r="L77" s="869"/>
      <c r="M77" s="869"/>
      <c r="N77" s="869"/>
      <c r="O77" s="869"/>
      <c r="P77" s="869"/>
      <c r="Q77" s="869"/>
      <c r="R77" s="869"/>
      <c r="S77" s="869"/>
      <c r="T77" s="869"/>
      <c r="U77" s="869"/>
      <c r="V77" s="869"/>
      <c r="W77" s="869"/>
      <c r="X77" s="869"/>
      <c r="Y77" s="869"/>
      <c r="Z77" s="869"/>
      <c r="AA77" s="869"/>
      <c r="AB77" s="869"/>
    </row>
    <row r="78" spans="1:28" s="870" customFormat="1" ht="30">
      <c r="A78" s="853"/>
      <c r="B78" s="892" t="s">
        <v>691</v>
      </c>
      <c r="C78" s="892" t="s">
        <v>2036</v>
      </c>
      <c r="D78" s="874" t="s">
        <v>2221</v>
      </c>
      <c r="E78" s="856">
        <f>E59</f>
        <v>1</v>
      </c>
      <c r="F78" s="1045"/>
      <c r="G78" s="26">
        <f>ROUND(F78,2)*E78</f>
        <v>0</v>
      </c>
      <c r="H78" s="868"/>
      <c r="I78" s="868"/>
      <c r="J78" s="869"/>
      <c r="K78" s="869"/>
      <c r="L78" s="869"/>
      <c r="M78" s="869"/>
      <c r="N78" s="869"/>
      <c r="O78" s="869"/>
      <c r="P78" s="869"/>
      <c r="Q78" s="869"/>
      <c r="R78" s="869"/>
      <c r="S78" s="869"/>
      <c r="T78" s="869"/>
      <c r="U78" s="869"/>
      <c r="V78" s="869"/>
      <c r="W78" s="869"/>
      <c r="X78" s="869"/>
      <c r="Y78" s="869"/>
      <c r="Z78" s="869"/>
      <c r="AA78" s="869"/>
      <c r="AB78" s="869"/>
    </row>
    <row r="79" spans="1:28" s="870" customFormat="1">
      <c r="A79" s="861"/>
      <c r="B79" s="867"/>
      <c r="C79" s="867"/>
      <c r="D79" s="863"/>
      <c r="E79" s="864"/>
      <c r="F79" s="216"/>
      <c r="G79" s="120"/>
      <c r="H79" s="868"/>
      <c r="I79" s="868"/>
      <c r="J79" s="869"/>
      <c r="K79" s="869"/>
      <c r="L79" s="869"/>
      <c r="M79" s="869"/>
      <c r="N79" s="869"/>
      <c r="O79" s="869"/>
      <c r="P79" s="869"/>
      <c r="Q79" s="869"/>
      <c r="R79" s="869"/>
      <c r="S79" s="869"/>
      <c r="T79" s="869"/>
      <c r="U79" s="869"/>
      <c r="V79" s="869"/>
      <c r="W79" s="869"/>
      <c r="X79" s="869"/>
      <c r="Y79" s="869"/>
      <c r="Z79" s="869"/>
      <c r="AA79" s="869"/>
      <c r="AB79" s="869"/>
    </row>
    <row r="80" spans="1:28" s="852" customFormat="1" ht="45">
      <c r="A80" s="846" t="s">
        <v>631</v>
      </c>
      <c r="B80" s="865" t="s">
        <v>715</v>
      </c>
      <c r="C80" s="865" t="s">
        <v>2028</v>
      </c>
      <c r="D80" s="881"/>
      <c r="E80" s="893"/>
      <c r="F80" s="226"/>
      <c r="G80" s="123"/>
      <c r="H80" s="850"/>
      <c r="I80" s="850"/>
      <c r="J80" s="851"/>
      <c r="K80" s="851"/>
      <c r="L80" s="851"/>
      <c r="M80" s="851"/>
      <c r="N80" s="851"/>
      <c r="O80" s="851"/>
      <c r="P80" s="851"/>
      <c r="Q80" s="851"/>
      <c r="R80" s="851"/>
      <c r="S80" s="851"/>
      <c r="T80" s="851"/>
      <c r="U80" s="851"/>
      <c r="V80" s="851"/>
      <c r="W80" s="851"/>
      <c r="X80" s="851"/>
      <c r="Y80" s="851"/>
      <c r="Z80" s="851"/>
      <c r="AA80" s="851"/>
      <c r="AB80" s="851"/>
    </row>
    <row r="81" spans="1:28" s="852" customFormat="1" ht="45">
      <c r="A81" s="872"/>
      <c r="B81" s="886" t="s">
        <v>716</v>
      </c>
      <c r="C81" s="886" t="s">
        <v>2030</v>
      </c>
      <c r="D81" s="887" t="s">
        <v>2201</v>
      </c>
      <c r="E81" s="888">
        <v>1</v>
      </c>
      <c r="F81" s="216"/>
      <c r="G81" s="125"/>
      <c r="H81" s="850"/>
      <c r="I81" s="850"/>
      <c r="J81" s="851"/>
      <c r="K81" s="851"/>
      <c r="L81" s="851"/>
      <c r="M81" s="851"/>
      <c r="N81" s="851"/>
      <c r="O81" s="851"/>
      <c r="P81" s="851"/>
      <c r="Q81" s="851"/>
      <c r="R81" s="851"/>
      <c r="S81" s="851"/>
      <c r="T81" s="851"/>
      <c r="U81" s="851"/>
      <c r="V81" s="851"/>
      <c r="W81" s="851"/>
      <c r="X81" s="851"/>
      <c r="Y81" s="851"/>
      <c r="Z81" s="851"/>
      <c r="AA81" s="851"/>
      <c r="AB81" s="851"/>
    </row>
    <row r="82" spans="1:28" s="852" customFormat="1" ht="30">
      <c r="A82" s="872"/>
      <c r="B82" s="886" t="s">
        <v>717</v>
      </c>
      <c r="C82" s="886" t="s">
        <v>2031</v>
      </c>
      <c r="D82" s="887" t="s">
        <v>392</v>
      </c>
      <c r="E82" s="888">
        <v>5</v>
      </c>
      <c r="F82" s="216"/>
      <c r="G82" s="125"/>
      <c r="H82" s="850"/>
      <c r="I82" s="850"/>
      <c r="J82" s="851"/>
      <c r="K82" s="851"/>
      <c r="L82" s="851"/>
      <c r="M82" s="851"/>
      <c r="N82" s="851"/>
      <c r="O82" s="851"/>
      <c r="P82" s="851"/>
      <c r="Q82" s="851"/>
      <c r="R82" s="851"/>
      <c r="S82" s="851"/>
      <c r="T82" s="851"/>
      <c r="U82" s="851"/>
      <c r="V82" s="851"/>
      <c r="W82" s="851"/>
      <c r="X82" s="851"/>
      <c r="Y82" s="851"/>
      <c r="Z82" s="851"/>
      <c r="AA82" s="851"/>
      <c r="AB82" s="851"/>
    </row>
    <row r="83" spans="1:28" s="852" customFormat="1" ht="45">
      <c r="A83" s="872"/>
      <c r="B83" s="891" t="s">
        <v>718</v>
      </c>
      <c r="C83" s="891" t="s">
        <v>2032</v>
      </c>
      <c r="D83" s="887" t="s">
        <v>2201</v>
      </c>
      <c r="E83" s="888">
        <v>1</v>
      </c>
      <c r="F83" s="216"/>
      <c r="G83" s="125"/>
      <c r="H83" s="850"/>
      <c r="I83" s="850"/>
      <c r="J83" s="851"/>
      <c r="K83" s="851"/>
      <c r="L83" s="851"/>
      <c r="M83" s="851"/>
      <c r="N83" s="851"/>
      <c r="O83" s="851"/>
      <c r="P83" s="851"/>
      <c r="Q83" s="851"/>
      <c r="R83" s="851"/>
      <c r="S83" s="851"/>
      <c r="T83" s="851"/>
      <c r="U83" s="851"/>
      <c r="V83" s="851"/>
      <c r="W83" s="851"/>
      <c r="X83" s="851"/>
      <c r="Y83" s="851"/>
      <c r="Z83" s="851"/>
      <c r="AA83" s="851"/>
      <c r="AB83" s="851"/>
    </row>
    <row r="84" spans="1:28" s="852" customFormat="1" ht="30">
      <c r="A84" s="853"/>
      <c r="B84" s="892" t="s">
        <v>691</v>
      </c>
      <c r="C84" s="892" t="s">
        <v>2036</v>
      </c>
      <c r="D84" s="874" t="s">
        <v>2221</v>
      </c>
      <c r="E84" s="856">
        <f>E59</f>
        <v>1</v>
      </c>
      <c r="F84" s="1045"/>
      <c r="G84" s="26">
        <f>ROUND(F84,2)*E84</f>
        <v>0</v>
      </c>
      <c r="H84" s="850"/>
      <c r="I84" s="850"/>
      <c r="J84" s="851"/>
      <c r="K84" s="851"/>
      <c r="L84" s="851"/>
      <c r="M84" s="851"/>
      <c r="N84" s="851"/>
      <c r="O84" s="851"/>
      <c r="P84" s="851"/>
      <c r="Q84" s="851"/>
      <c r="R84" s="851"/>
      <c r="S84" s="851"/>
      <c r="T84" s="851"/>
      <c r="U84" s="851"/>
      <c r="V84" s="851"/>
      <c r="W84" s="851"/>
      <c r="X84" s="851"/>
      <c r="Y84" s="851"/>
      <c r="Z84" s="851"/>
      <c r="AA84" s="851"/>
      <c r="AB84" s="851"/>
    </row>
    <row r="85" spans="1:28" s="870" customFormat="1">
      <c r="A85" s="861" t="str">
        <f>IF(B80="",MAX($A$32:A80)+1,"")</f>
        <v/>
      </c>
      <c r="B85" s="867"/>
      <c r="C85" s="867"/>
      <c r="D85" s="863"/>
      <c r="E85" s="864"/>
      <c r="F85" s="216"/>
      <c r="G85" s="120"/>
      <c r="H85" s="868"/>
      <c r="I85" s="868"/>
      <c r="J85" s="869"/>
      <c r="K85" s="869"/>
      <c r="L85" s="869"/>
      <c r="M85" s="869"/>
      <c r="N85" s="869"/>
      <c r="O85" s="869"/>
      <c r="P85" s="869"/>
      <c r="Q85" s="869"/>
      <c r="R85" s="869"/>
      <c r="S85" s="869"/>
      <c r="T85" s="869"/>
      <c r="U85" s="869"/>
      <c r="V85" s="869"/>
      <c r="W85" s="869"/>
      <c r="X85" s="869"/>
      <c r="Y85" s="869"/>
      <c r="Z85" s="869"/>
      <c r="AA85" s="869"/>
      <c r="AB85" s="869"/>
    </row>
    <row r="86" spans="1:28" s="852" customFormat="1" ht="75">
      <c r="A86" s="846" t="s">
        <v>632</v>
      </c>
      <c r="B86" s="865" t="s">
        <v>1235</v>
      </c>
      <c r="C86" s="865" t="s">
        <v>2033</v>
      </c>
      <c r="D86" s="848"/>
      <c r="E86" s="849"/>
      <c r="F86" s="1044"/>
      <c r="G86" s="119"/>
      <c r="H86" s="850"/>
      <c r="I86" s="850"/>
      <c r="J86" s="851"/>
      <c r="K86" s="851"/>
      <c r="L86" s="851"/>
      <c r="M86" s="851"/>
      <c r="N86" s="851"/>
      <c r="O86" s="851"/>
      <c r="P86" s="851"/>
      <c r="Q86" s="851"/>
      <c r="R86" s="851"/>
      <c r="S86" s="851"/>
      <c r="T86" s="851"/>
      <c r="U86" s="851"/>
      <c r="V86" s="851"/>
      <c r="W86" s="851"/>
      <c r="X86" s="851"/>
      <c r="Y86" s="851"/>
      <c r="Z86" s="851"/>
      <c r="AA86" s="851"/>
      <c r="AB86" s="851"/>
    </row>
    <row r="87" spans="1:28" s="852" customFormat="1" ht="30">
      <c r="A87" s="853"/>
      <c r="B87" s="866" t="s">
        <v>1234</v>
      </c>
      <c r="C87" s="866" t="s">
        <v>2036</v>
      </c>
      <c r="D87" s="874" t="s">
        <v>2201</v>
      </c>
      <c r="E87" s="856">
        <f>E59</f>
        <v>1</v>
      </c>
      <c r="F87" s="1045"/>
      <c r="G87" s="26">
        <f>ROUND(F87,2)*E87</f>
        <v>0</v>
      </c>
      <c r="H87" s="850"/>
      <c r="I87" s="850"/>
      <c r="J87" s="851"/>
      <c r="K87" s="851"/>
      <c r="L87" s="851"/>
      <c r="M87" s="851"/>
      <c r="N87" s="851"/>
      <c r="O87" s="851"/>
      <c r="P87" s="851"/>
      <c r="Q87" s="851"/>
      <c r="R87" s="851"/>
      <c r="S87" s="851"/>
      <c r="T87" s="851"/>
      <c r="U87" s="851"/>
      <c r="V87" s="851"/>
      <c r="W87" s="851"/>
      <c r="X87" s="851"/>
      <c r="Y87" s="851"/>
      <c r="Z87" s="851"/>
      <c r="AA87" s="851"/>
      <c r="AB87" s="851"/>
    </row>
    <row r="88" spans="1:28" s="870" customFormat="1">
      <c r="A88" s="861" t="str">
        <f>IF(B86="",MAX($A$32:A86)+1,"")</f>
        <v/>
      </c>
      <c r="B88" s="867"/>
      <c r="C88" s="867"/>
      <c r="D88" s="863"/>
      <c r="E88" s="864"/>
      <c r="F88" s="216"/>
      <c r="G88" s="120"/>
      <c r="H88" s="868"/>
      <c r="I88" s="868"/>
      <c r="J88" s="869"/>
      <c r="K88" s="869"/>
      <c r="L88" s="869"/>
      <c r="M88" s="869"/>
      <c r="N88" s="869"/>
      <c r="O88" s="869"/>
      <c r="P88" s="869"/>
      <c r="Q88" s="869"/>
      <c r="R88" s="869"/>
      <c r="S88" s="869"/>
      <c r="T88" s="869"/>
      <c r="U88" s="869"/>
      <c r="V88" s="869"/>
      <c r="W88" s="869"/>
      <c r="X88" s="869"/>
      <c r="Y88" s="869"/>
      <c r="Z88" s="869"/>
      <c r="AA88" s="869"/>
      <c r="AB88" s="869"/>
    </row>
    <row r="89" spans="1:28" s="852" customFormat="1" ht="105">
      <c r="A89" s="846" t="s">
        <v>633</v>
      </c>
      <c r="B89" s="894" t="s">
        <v>720</v>
      </c>
      <c r="C89" s="894" t="s">
        <v>2040</v>
      </c>
      <c r="D89" s="848"/>
      <c r="E89" s="849"/>
      <c r="F89" s="1044"/>
      <c r="G89" s="121"/>
      <c r="H89" s="850"/>
      <c r="I89" s="850"/>
      <c r="J89" s="851"/>
      <c r="K89" s="851"/>
      <c r="L89" s="851"/>
      <c r="M89" s="851"/>
      <c r="N89" s="851"/>
      <c r="O89" s="851"/>
      <c r="P89" s="851"/>
      <c r="Q89" s="851"/>
      <c r="R89" s="851"/>
      <c r="S89" s="851"/>
      <c r="T89" s="851"/>
      <c r="U89" s="851"/>
      <c r="V89" s="851"/>
      <c r="W89" s="851"/>
      <c r="X89" s="851"/>
      <c r="Y89" s="851"/>
      <c r="Z89" s="851"/>
      <c r="AA89" s="851"/>
      <c r="AB89" s="851"/>
    </row>
    <row r="90" spans="1:28" s="852" customFormat="1" ht="375">
      <c r="A90" s="872"/>
      <c r="B90" s="895" t="s">
        <v>721</v>
      </c>
      <c r="C90" s="895" t="s">
        <v>2041</v>
      </c>
      <c r="D90" s="873"/>
      <c r="F90" s="1047"/>
      <c r="G90" s="122"/>
      <c r="H90" s="850"/>
      <c r="I90" s="850"/>
      <c r="J90" s="851"/>
      <c r="K90" s="851"/>
      <c r="L90" s="851"/>
      <c r="M90" s="851"/>
      <c r="N90" s="851"/>
      <c r="O90" s="851"/>
      <c r="P90" s="851"/>
      <c r="Q90" s="851"/>
      <c r="R90" s="851"/>
      <c r="S90" s="851"/>
      <c r="T90" s="851"/>
      <c r="U90" s="851"/>
      <c r="V90" s="851"/>
      <c r="W90" s="851"/>
      <c r="X90" s="851"/>
      <c r="Y90" s="851"/>
      <c r="Z90" s="851"/>
      <c r="AA90" s="851"/>
      <c r="AB90" s="851"/>
    </row>
    <row r="91" spans="1:28" s="852" customFormat="1" ht="30">
      <c r="A91" s="853"/>
      <c r="B91" s="866" t="s">
        <v>691</v>
      </c>
      <c r="C91" s="866" t="s">
        <v>2036</v>
      </c>
      <c r="D91" s="874" t="s">
        <v>2221</v>
      </c>
      <c r="E91" s="856">
        <v>1</v>
      </c>
      <c r="F91" s="1045"/>
      <c r="G91" s="26">
        <f>ROUND(E91*F91,2)</f>
        <v>0</v>
      </c>
      <c r="H91" s="850"/>
      <c r="I91" s="850"/>
      <c r="J91" s="851"/>
      <c r="K91" s="851"/>
      <c r="L91" s="851"/>
      <c r="M91" s="851"/>
      <c r="N91" s="851"/>
      <c r="O91" s="851"/>
      <c r="P91" s="851"/>
      <c r="Q91" s="851"/>
      <c r="R91" s="851"/>
      <c r="S91" s="851"/>
      <c r="T91" s="851"/>
      <c r="U91" s="851"/>
      <c r="V91" s="851"/>
      <c r="W91" s="851"/>
      <c r="X91" s="851"/>
      <c r="Y91" s="851"/>
      <c r="Z91" s="851"/>
      <c r="AA91" s="851"/>
      <c r="AB91" s="851"/>
    </row>
    <row r="92" spans="1:28" s="870" customFormat="1">
      <c r="A92" s="861" t="str">
        <f>IF(B87="",MAX($A$32:A87)+1,"")</f>
        <v/>
      </c>
      <c r="B92" s="867"/>
      <c r="C92" s="867"/>
      <c r="D92" s="863"/>
      <c r="E92" s="864"/>
      <c r="F92" s="216"/>
      <c r="G92" s="126"/>
      <c r="H92" s="868"/>
      <c r="I92" s="868"/>
      <c r="J92" s="869"/>
      <c r="K92" s="869"/>
      <c r="L92" s="869"/>
      <c r="M92" s="869"/>
      <c r="N92" s="869"/>
      <c r="O92" s="869"/>
      <c r="P92" s="869"/>
      <c r="Q92" s="869"/>
      <c r="R92" s="869"/>
      <c r="S92" s="869"/>
      <c r="T92" s="869"/>
      <c r="U92" s="869"/>
      <c r="V92" s="869"/>
      <c r="W92" s="869"/>
      <c r="X92" s="869"/>
      <c r="Y92" s="869"/>
      <c r="Z92" s="869"/>
      <c r="AA92" s="869"/>
      <c r="AB92" s="869"/>
    </row>
    <row r="93" spans="1:28" s="870" customFormat="1" ht="90">
      <c r="A93" s="846" t="s">
        <v>634</v>
      </c>
      <c r="B93" s="847" t="s">
        <v>722</v>
      </c>
      <c r="C93" s="847" t="s">
        <v>2042</v>
      </c>
      <c r="D93" s="896"/>
      <c r="E93" s="897"/>
      <c r="F93" s="226"/>
      <c r="G93" s="127"/>
      <c r="H93" s="868"/>
      <c r="I93" s="868"/>
      <c r="J93" s="898"/>
      <c r="K93" s="869"/>
      <c r="L93" s="869"/>
      <c r="M93" s="869"/>
      <c r="N93" s="869"/>
      <c r="O93" s="869"/>
      <c r="P93" s="869"/>
      <c r="Q93" s="869"/>
      <c r="R93" s="869"/>
      <c r="S93" s="869"/>
      <c r="T93" s="869"/>
      <c r="U93" s="869"/>
      <c r="V93" s="869"/>
      <c r="W93" s="869"/>
      <c r="X93" s="869"/>
      <c r="Y93" s="869"/>
      <c r="Z93" s="869"/>
      <c r="AA93" s="869"/>
      <c r="AB93" s="869"/>
    </row>
    <row r="94" spans="1:28" s="870" customFormat="1" ht="30">
      <c r="A94" s="872"/>
      <c r="B94" s="899" t="s">
        <v>723</v>
      </c>
      <c r="C94" s="899" t="s">
        <v>723</v>
      </c>
      <c r="D94" s="900" t="s">
        <v>2201</v>
      </c>
      <c r="E94" s="901">
        <v>2</v>
      </c>
      <c r="F94" s="216"/>
      <c r="G94" s="128"/>
      <c r="H94" s="868"/>
      <c r="I94" s="868"/>
      <c r="J94" s="869"/>
      <c r="K94" s="869"/>
      <c r="L94" s="869"/>
      <c r="M94" s="869"/>
      <c r="N94" s="869"/>
      <c r="O94" s="869"/>
      <c r="P94" s="869"/>
      <c r="Q94" s="869"/>
      <c r="R94" s="869"/>
      <c r="S94" s="869"/>
      <c r="T94" s="869"/>
      <c r="U94" s="869"/>
      <c r="V94" s="869"/>
      <c r="W94" s="869"/>
      <c r="X94" s="869"/>
      <c r="Y94" s="869"/>
      <c r="Z94" s="869"/>
      <c r="AA94" s="869"/>
      <c r="AB94" s="869"/>
    </row>
    <row r="95" spans="1:28" s="870" customFormat="1" ht="30">
      <c r="A95" s="872" t="str">
        <f>IF(B90="",MAX($A$32:A90)+1,"")</f>
        <v/>
      </c>
      <c r="B95" s="899" t="s">
        <v>724</v>
      </c>
      <c r="C95" s="899" t="s">
        <v>724</v>
      </c>
      <c r="D95" s="900" t="s">
        <v>2201</v>
      </c>
      <c r="E95" s="901">
        <v>1</v>
      </c>
      <c r="F95" s="216"/>
      <c r="G95" s="128"/>
      <c r="H95" s="868"/>
      <c r="I95" s="868"/>
      <c r="J95" s="869"/>
      <c r="K95" s="869"/>
      <c r="L95" s="869"/>
      <c r="M95" s="869"/>
      <c r="N95" s="869"/>
      <c r="O95" s="869"/>
      <c r="P95" s="869"/>
      <c r="Q95" s="869"/>
      <c r="R95" s="869"/>
      <c r="S95" s="869"/>
      <c r="T95" s="869"/>
      <c r="U95" s="869"/>
      <c r="V95" s="869"/>
      <c r="W95" s="869"/>
      <c r="X95" s="869"/>
      <c r="Y95" s="869"/>
      <c r="Z95" s="869"/>
      <c r="AA95" s="869"/>
      <c r="AB95" s="869"/>
    </row>
    <row r="96" spans="1:28" s="870" customFormat="1" ht="30">
      <c r="A96" s="872"/>
      <c r="B96" s="899" t="s">
        <v>725</v>
      </c>
      <c r="C96" s="899" t="s">
        <v>725</v>
      </c>
      <c r="D96" s="900" t="s">
        <v>2201</v>
      </c>
      <c r="E96" s="901">
        <v>2</v>
      </c>
      <c r="F96" s="216"/>
      <c r="G96" s="128"/>
      <c r="H96" s="868"/>
      <c r="I96" s="868"/>
      <c r="J96" s="869"/>
      <c r="K96" s="869"/>
      <c r="L96" s="869"/>
      <c r="M96" s="869"/>
      <c r="N96" s="869"/>
      <c r="O96" s="869"/>
      <c r="P96" s="869"/>
      <c r="Q96" s="869"/>
      <c r="R96" s="869"/>
      <c r="S96" s="869"/>
      <c r="T96" s="869"/>
      <c r="U96" s="869"/>
      <c r="V96" s="869"/>
      <c r="W96" s="869"/>
      <c r="X96" s="869"/>
      <c r="Y96" s="869"/>
      <c r="Z96" s="869"/>
      <c r="AA96" s="869"/>
      <c r="AB96" s="869"/>
    </row>
    <row r="97" spans="1:248" s="870" customFormat="1" ht="30">
      <c r="A97" s="872"/>
      <c r="B97" s="899" t="s">
        <v>726</v>
      </c>
      <c r="C97" s="899" t="s">
        <v>726</v>
      </c>
      <c r="D97" s="900" t="s">
        <v>2201</v>
      </c>
      <c r="E97" s="901">
        <v>1</v>
      </c>
      <c r="F97" s="216"/>
      <c r="G97" s="128"/>
      <c r="H97" s="868"/>
      <c r="I97" s="868"/>
      <c r="J97" s="869"/>
      <c r="K97" s="869"/>
      <c r="L97" s="869"/>
      <c r="M97" s="869"/>
      <c r="N97" s="869"/>
      <c r="O97" s="869"/>
      <c r="P97" s="869"/>
      <c r="Q97" s="869"/>
      <c r="R97" s="869"/>
      <c r="S97" s="869"/>
      <c r="T97" s="869"/>
      <c r="U97" s="869"/>
      <c r="V97" s="869"/>
      <c r="W97" s="869"/>
      <c r="X97" s="869"/>
      <c r="Y97" s="869"/>
      <c r="Z97" s="869"/>
      <c r="AA97" s="869"/>
      <c r="AB97" s="869"/>
    </row>
    <row r="98" spans="1:248" s="870" customFormat="1" ht="30">
      <c r="A98" s="872" t="str">
        <f>IF(B93="",MAX($A$32:A93)+1,"")</f>
        <v/>
      </c>
      <c r="B98" s="899" t="s">
        <v>727</v>
      </c>
      <c r="C98" s="899" t="s">
        <v>727</v>
      </c>
      <c r="D98" s="900" t="s">
        <v>2201</v>
      </c>
      <c r="E98" s="901">
        <v>2</v>
      </c>
      <c r="F98" s="216"/>
      <c r="G98" s="128"/>
      <c r="H98" s="868"/>
      <c r="I98" s="868"/>
      <c r="J98" s="869"/>
      <c r="K98" s="869"/>
      <c r="L98" s="869"/>
      <c r="M98" s="869"/>
      <c r="N98" s="869"/>
      <c r="O98" s="869"/>
      <c r="P98" s="869"/>
      <c r="Q98" s="869"/>
      <c r="R98" s="869"/>
      <c r="S98" s="869"/>
      <c r="T98" s="869"/>
      <c r="U98" s="869"/>
      <c r="V98" s="869"/>
      <c r="W98" s="869"/>
      <c r="X98" s="869"/>
      <c r="Y98" s="869"/>
      <c r="Z98" s="869"/>
      <c r="AA98" s="869"/>
      <c r="AB98" s="869"/>
    </row>
    <row r="99" spans="1:248" s="870" customFormat="1" ht="30">
      <c r="A99" s="872"/>
      <c r="B99" s="899" t="s">
        <v>728</v>
      </c>
      <c r="C99" s="899" t="s">
        <v>728</v>
      </c>
      <c r="D99" s="900" t="s">
        <v>2201</v>
      </c>
      <c r="E99" s="901">
        <v>1</v>
      </c>
      <c r="F99" s="216"/>
      <c r="G99" s="128"/>
      <c r="H99" s="868"/>
      <c r="I99" s="868"/>
      <c r="J99" s="869"/>
      <c r="K99" s="869"/>
      <c r="L99" s="869"/>
      <c r="M99" s="869"/>
      <c r="N99" s="869"/>
      <c r="O99" s="869"/>
      <c r="P99" s="869"/>
      <c r="Q99" s="869"/>
      <c r="R99" s="869"/>
      <c r="S99" s="869"/>
      <c r="T99" s="869"/>
      <c r="U99" s="869"/>
      <c r="V99" s="869"/>
      <c r="W99" s="869"/>
      <c r="X99" s="869"/>
      <c r="Y99" s="869"/>
      <c r="Z99" s="869"/>
      <c r="AA99" s="869"/>
      <c r="AB99" s="869"/>
    </row>
    <row r="100" spans="1:248" s="870" customFormat="1" ht="30">
      <c r="A100" s="872"/>
      <c r="B100" s="899" t="s">
        <v>729</v>
      </c>
      <c r="C100" s="899" t="s">
        <v>729</v>
      </c>
      <c r="D100" s="900" t="s">
        <v>2201</v>
      </c>
      <c r="E100" s="901">
        <v>1</v>
      </c>
      <c r="F100" s="216"/>
      <c r="G100" s="128"/>
      <c r="H100" s="868"/>
      <c r="I100" s="868"/>
      <c r="J100" s="869"/>
      <c r="K100" s="869"/>
      <c r="L100" s="869"/>
      <c r="M100" s="869"/>
      <c r="N100" s="869"/>
      <c r="O100" s="869"/>
      <c r="P100" s="869"/>
      <c r="Q100" s="869"/>
      <c r="R100" s="869"/>
      <c r="S100" s="869"/>
      <c r="T100" s="869"/>
      <c r="U100" s="869"/>
      <c r="V100" s="869"/>
      <c r="W100" s="869"/>
      <c r="X100" s="869"/>
      <c r="Y100" s="869"/>
      <c r="Z100" s="869"/>
      <c r="AA100" s="869"/>
      <c r="AB100" s="869"/>
    </row>
    <row r="101" spans="1:248" s="870" customFormat="1" ht="30">
      <c r="A101" s="872" t="str">
        <f>IF(B96="",MAX($A$32:A96)+1,"")</f>
        <v/>
      </c>
      <c r="B101" s="899" t="s">
        <v>730</v>
      </c>
      <c r="C101" s="899" t="s">
        <v>730</v>
      </c>
      <c r="D101" s="900" t="s">
        <v>2201</v>
      </c>
      <c r="E101" s="901">
        <v>1</v>
      </c>
      <c r="F101" s="216"/>
      <c r="G101" s="128"/>
      <c r="H101" s="868"/>
      <c r="I101" s="868"/>
      <c r="J101" s="869"/>
      <c r="K101" s="869"/>
      <c r="L101" s="869"/>
      <c r="M101" s="869"/>
      <c r="N101" s="869"/>
      <c r="O101" s="869"/>
      <c r="P101" s="869"/>
      <c r="Q101" s="869"/>
      <c r="R101" s="869"/>
      <c r="S101" s="869"/>
      <c r="T101" s="869"/>
      <c r="U101" s="869"/>
      <c r="V101" s="869"/>
      <c r="W101" s="869"/>
      <c r="X101" s="869"/>
      <c r="Y101" s="869"/>
      <c r="Z101" s="869"/>
      <c r="AA101" s="869"/>
      <c r="AB101" s="869"/>
    </row>
    <row r="102" spans="1:248" s="870" customFormat="1" ht="30">
      <c r="A102" s="853"/>
      <c r="B102" s="866" t="s">
        <v>691</v>
      </c>
      <c r="C102" s="866" t="s">
        <v>2036</v>
      </c>
      <c r="D102" s="874" t="s">
        <v>2221</v>
      </c>
      <c r="E102" s="856">
        <v>1</v>
      </c>
      <c r="F102" s="1045"/>
      <c r="G102" s="26">
        <f>ROUND(F102,2)*E102</f>
        <v>0</v>
      </c>
      <c r="H102" s="868"/>
      <c r="I102" s="868"/>
      <c r="J102" s="869"/>
      <c r="K102" s="869"/>
      <c r="L102" s="869"/>
      <c r="M102" s="869"/>
      <c r="N102" s="869"/>
      <c r="O102" s="869"/>
      <c r="P102" s="869"/>
      <c r="Q102" s="869"/>
      <c r="R102" s="869"/>
      <c r="S102" s="869"/>
      <c r="T102" s="869"/>
      <c r="U102" s="869"/>
      <c r="V102" s="869"/>
      <c r="W102" s="869"/>
      <c r="X102" s="869"/>
      <c r="Y102" s="869"/>
      <c r="Z102" s="869"/>
      <c r="AA102" s="869"/>
      <c r="AB102" s="869"/>
    </row>
    <row r="103" spans="1:248" s="870" customFormat="1">
      <c r="A103" s="861"/>
      <c r="B103" s="867"/>
      <c r="C103" s="867"/>
      <c r="D103" s="863"/>
      <c r="E103" s="864"/>
      <c r="F103" s="216"/>
      <c r="G103" s="120"/>
      <c r="H103" s="868"/>
      <c r="I103" s="868"/>
      <c r="J103" s="869"/>
      <c r="K103" s="869"/>
      <c r="L103" s="869"/>
      <c r="M103" s="869"/>
      <c r="N103" s="869"/>
      <c r="O103" s="869"/>
      <c r="P103" s="869"/>
      <c r="Q103" s="869"/>
      <c r="R103" s="869"/>
      <c r="S103" s="869"/>
      <c r="T103" s="869"/>
      <c r="U103" s="869"/>
      <c r="V103" s="869"/>
      <c r="W103" s="869"/>
      <c r="X103" s="869"/>
      <c r="Y103" s="869"/>
      <c r="Z103" s="869"/>
      <c r="AA103" s="869"/>
      <c r="AB103" s="869"/>
    </row>
    <row r="104" spans="1:248" s="852" customFormat="1" ht="60">
      <c r="A104" s="902" t="s">
        <v>635</v>
      </c>
      <c r="B104" s="866" t="s">
        <v>1233</v>
      </c>
      <c r="C104" s="866" t="s">
        <v>2043</v>
      </c>
      <c r="D104" s="903" t="s">
        <v>2221</v>
      </c>
      <c r="E104" s="856">
        <v>1</v>
      </c>
      <c r="F104" s="1045"/>
      <c r="G104" s="26">
        <f>ROUND(F104,2)*E104</f>
        <v>0</v>
      </c>
      <c r="H104" s="850"/>
      <c r="I104" s="850"/>
      <c r="J104" s="851"/>
      <c r="K104" s="851"/>
      <c r="L104" s="851"/>
      <c r="M104" s="851"/>
      <c r="N104" s="851"/>
      <c r="O104" s="851"/>
      <c r="P104" s="851"/>
      <c r="Q104" s="851"/>
      <c r="R104" s="851"/>
      <c r="S104" s="851"/>
      <c r="T104" s="851"/>
      <c r="U104" s="851"/>
      <c r="V104" s="851"/>
      <c r="W104" s="851"/>
      <c r="X104" s="851"/>
      <c r="Y104" s="851"/>
      <c r="Z104" s="851"/>
      <c r="AA104" s="851"/>
      <c r="AB104" s="851"/>
    </row>
    <row r="105" spans="1:248" s="870" customFormat="1">
      <c r="A105" s="861" t="str">
        <f>IF(B90="",MAX($A$32:A90)+1,"")</f>
        <v/>
      </c>
      <c r="B105" s="867"/>
      <c r="C105" s="867"/>
      <c r="D105" s="848"/>
      <c r="E105" s="849"/>
      <c r="F105" s="1044"/>
      <c r="G105" s="119"/>
      <c r="H105" s="868"/>
      <c r="I105" s="868"/>
      <c r="J105" s="869"/>
      <c r="K105" s="869"/>
      <c r="L105" s="869"/>
      <c r="M105" s="869"/>
      <c r="N105" s="869"/>
      <c r="O105" s="869"/>
      <c r="P105" s="869"/>
      <c r="Q105" s="869"/>
      <c r="R105" s="869"/>
      <c r="S105" s="869"/>
      <c r="T105" s="869"/>
      <c r="U105" s="869"/>
      <c r="V105" s="869"/>
      <c r="W105" s="869"/>
      <c r="X105" s="869"/>
      <c r="Y105" s="869"/>
      <c r="Z105" s="869"/>
      <c r="AA105" s="869"/>
      <c r="AB105" s="869"/>
    </row>
    <row r="106" spans="1:248" s="852" customFormat="1" ht="45">
      <c r="A106" s="902" t="s">
        <v>636</v>
      </c>
      <c r="B106" s="866" t="s">
        <v>1232</v>
      </c>
      <c r="C106" s="866" t="s">
        <v>2044</v>
      </c>
      <c r="D106" s="903" t="s">
        <v>2221</v>
      </c>
      <c r="E106" s="856">
        <v>1</v>
      </c>
      <c r="F106" s="1045"/>
      <c r="G106" s="26">
        <f>ROUND(F106,2)*E106</f>
        <v>0</v>
      </c>
      <c r="H106" s="850"/>
      <c r="I106" s="850"/>
      <c r="J106" s="851"/>
      <c r="K106" s="851"/>
      <c r="L106" s="851"/>
      <c r="M106" s="851"/>
      <c r="N106" s="851"/>
      <c r="O106" s="851"/>
      <c r="P106" s="851"/>
      <c r="Q106" s="851"/>
      <c r="R106" s="851"/>
      <c r="S106" s="851"/>
      <c r="T106" s="851"/>
      <c r="U106" s="851"/>
      <c r="V106" s="851"/>
      <c r="W106" s="851"/>
      <c r="X106" s="851"/>
      <c r="Y106" s="851"/>
      <c r="Z106" s="851"/>
      <c r="AA106" s="851"/>
      <c r="AB106" s="851"/>
    </row>
    <row r="107" spans="1:248" s="870" customFormat="1">
      <c r="A107" s="861" t="str">
        <f>IF(B104="",MAX($A$32:A104)+1,"")</f>
        <v/>
      </c>
      <c r="B107" s="867"/>
      <c r="C107" s="867"/>
      <c r="D107" s="848"/>
      <c r="E107" s="849"/>
      <c r="F107" s="1044"/>
      <c r="G107" s="119"/>
      <c r="H107" s="868"/>
      <c r="I107" s="868"/>
      <c r="J107" s="869"/>
      <c r="K107" s="869"/>
      <c r="L107" s="869"/>
      <c r="M107" s="869"/>
      <c r="N107" s="869"/>
      <c r="O107" s="869"/>
      <c r="P107" s="869"/>
      <c r="Q107" s="869"/>
      <c r="R107" s="869"/>
      <c r="S107" s="869"/>
      <c r="T107" s="869"/>
      <c r="U107" s="869"/>
      <c r="V107" s="869"/>
      <c r="W107" s="869"/>
      <c r="X107" s="869"/>
      <c r="Y107" s="869"/>
      <c r="Z107" s="869"/>
      <c r="AA107" s="869"/>
      <c r="AB107" s="869"/>
    </row>
    <row r="108" spans="1:248" s="852" customFormat="1" ht="60">
      <c r="A108" s="853" t="s">
        <v>637</v>
      </c>
      <c r="B108" s="866" t="s">
        <v>1231</v>
      </c>
      <c r="C108" s="866" t="s">
        <v>2045</v>
      </c>
      <c r="D108" s="903" t="s">
        <v>2221</v>
      </c>
      <c r="E108" s="856">
        <v>1</v>
      </c>
      <c r="F108" s="1045"/>
      <c r="G108" s="26">
        <f>ROUND(F108,2)*E108</f>
        <v>0</v>
      </c>
      <c r="H108" s="850"/>
      <c r="I108" s="850"/>
      <c r="J108" s="851"/>
      <c r="K108" s="851"/>
      <c r="L108" s="851"/>
      <c r="M108" s="851"/>
      <c r="N108" s="851"/>
      <c r="O108" s="851"/>
      <c r="P108" s="851"/>
      <c r="Q108" s="851"/>
      <c r="R108" s="851"/>
      <c r="S108" s="851"/>
      <c r="T108" s="851"/>
      <c r="U108" s="851"/>
      <c r="V108" s="851"/>
      <c r="W108" s="851"/>
      <c r="X108" s="851"/>
      <c r="Y108" s="851"/>
      <c r="Z108" s="851"/>
      <c r="AA108" s="851"/>
      <c r="AB108" s="851"/>
    </row>
    <row r="109" spans="1:248" s="870" customFormat="1">
      <c r="A109" s="861" t="str">
        <f>IF(B89="",MAX($A$32:A89)+1,"")</f>
        <v/>
      </c>
      <c r="B109" s="867"/>
      <c r="C109" s="867"/>
      <c r="D109" s="863"/>
      <c r="E109" s="864"/>
      <c r="F109" s="216"/>
      <c r="G109" s="120"/>
      <c r="H109" s="868"/>
      <c r="I109" s="868"/>
      <c r="J109" s="869"/>
      <c r="K109" s="869"/>
      <c r="L109" s="869"/>
      <c r="M109" s="869"/>
      <c r="N109" s="869"/>
      <c r="O109" s="869"/>
      <c r="P109" s="869"/>
      <c r="Q109" s="869"/>
      <c r="R109" s="869"/>
      <c r="S109" s="869"/>
      <c r="T109" s="869"/>
      <c r="U109" s="869"/>
      <c r="V109" s="869"/>
      <c r="W109" s="869"/>
      <c r="X109" s="869"/>
      <c r="Y109" s="869"/>
      <c r="Z109" s="869"/>
      <c r="AA109" s="869"/>
      <c r="AB109" s="869"/>
    </row>
    <row r="110" spans="1:248" s="911" customFormat="1" ht="30">
      <c r="A110" s="904" t="s">
        <v>571</v>
      </c>
      <c r="B110" s="905" t="str">
        <f>+CONCATENATE(B30," - SKUPAJ")</f>
        <v>ZUNANJA RAZSVETLJAVA - ELEKTROMONTAŽNA DELA - SKUPAJ</v>
      </c>
      <c r="C110" s="906" t="str">
        <f>+CONCATENATE(C30," - TOTAL")</f>
        <v>EXTERNAL LIGHTING - ELECTRICAL INSTALLATION WORKS - TOTAL</v>
      </c>
      <c r="D110" s="907"/>
      <c r="E110" s="908"/>
      <c r="F110" s="227"/>
      <c r="G110" s="129">
        <f>SUM(G32:G109)</f>
        <v>0</v>
      </c>
      <c r="H110" s="909"/>
      <c r="I110" s="909"/>
      <c r="J110" s="910"/>
      <c r="K110" s="910"/>
      <c r="L110" s="910"/>
      <c r="M110" s="910"/>
      <c r="N110" s="910"/>
      <c r="O110" s="910"/>
      <c r="P110" s="910"/>
      <c r="Q110" s="910"/>
      <c r="R110" s="910"/>
      <c r="S110" s="910"/>
      <c r="T110" s="910"/>
      <c r="U110" s="910"/>
      <c r="V110" s="910"/>
      <c r="W110" s="910"/>
      <c r="X110" s="910"/>
      <c r="Y110" s="910"/>
      <c r="Z110" s="910"/>
      <c r="AA110" s="910"/>
      <c r="AB110" s="910"/>
    </row>
    <row r="111" spans="1:248" s="860" customFormat="1">
      <c r="A111" s="912"/>
      <c r="B111" s="913"/>
      <c r="C111" s="913"/>
      <c r="D111" s="914"/>
      <c r="E111" s="915"/>
      <c r="F111" s="216"/>
      <c r="G111" s="130"/>
      <c r="H111" s="868"/>
      <c r="I111" s="868"/>
      <c r="J111" s="859"/>
      <c r="K111" s="859"/>
      <c r="L111" s="859"/>
      <c r="M111" s="859"/>
      <c r="N111" s="859"/>
      <c r="O111" s="859"/>
      <c r="P111" s="859"/>
      <c r="Q111" s="859"/>
      <c r="R111" s="859"/>
      <c r="S111" s="859"/>
      <c r="T111" s="859"/>
      <c r="U111" s="859"/>
      <c r="V111" s="859"/>
      <c r="W111" s="859"/>
      <c r="X111" s="859"/>
      <c r="Y111" s="859"/>
      <c r="Z111" s="859"/>
      <c r="AA111" s="859"/>
      <c r="AB111" s="859"/>
    </row>
    <row r="112" spans="1:248" s="841" customFormat="1">
      <c r="A112" s="834" t="s">
        <v>573</v>
      </c>
      <c r="B112" s="835" t="s">
        <v>734</v>
      </c>
      <c r="C112" s="691" t="s">
        <v>1658</v>
      </c>
      <c r="D112" s="836"/>
      <c r="E112" s="837"/>
      <c r="F112" s="223"/>
      <c r="G112" s="38"/>
      <c r="H112" s="838"/>
      <c r="I112" s="838"/>
      <c r="J112" s="839"/>
      <c r="K112" s="839"/>
      <c r="L112" s="839"/>
      <c r="M112" s="839"/>
      <c r="N112" s="839"/>
      <c r="O112" s="839"/>
      <c r="P112" s="839"/>
      <c r="Q112" s="839"/>
      <c r="R112" s="839"/>
      <c r="S112" s="839"/>
      <c r="T112" s="839"/>
      <c r="U112" s="839"/>
      <c r="V112" s="839"/>
      <c r="W112" s="839"/>
      <c r="X112" s="839"/>
      <c r="Y112" s="839"/>
      <c r="Z112" s="839"/>
      <c r="AA112" s="839"/>
      <c r="AB112" s="839"/>
      <c r="AC112" s="840"/>
      <c r="AD112" s="840"/>
      <c r="AE112" s="840"/>
      <c r="AF112" s="840"/>
      <c r="AG112" s="840"/>
      <c r="AH112" s="840"/>
      <c r="AI112" s="840"/>
      <c r="AJ112" s="840"/>
      <c r="AK112" s="840"/>
      <c r="AL112" s="840"/>
      <c r="AM112" s="840"/>
      <c r="AN112" s="840"/>
      <c r="AO112" s="840"/>
      <c r="AP112" s="840"/>
      <c r="AQ112" s="840"/>
      <c r="AR112" s="840"/>
      <c r="AS112" s="840"/>
      <c r="AT112" s="840"/>
      <c r="AU112" s="840"/>
      <c r="AV112" s="840"/>
      <c r="AW112" s="840"/>
      <c r="AX112" s="840"/>
      <c r="AY112" s="840"/>
      <c r="AZ112" s="840"/>
      <c r="BA112" s="840"/>
      <c r="BB112" s="840"/>
      <c r="BC112" s="840"/>
      <c r="BD112" s="840"/>
      <c r="BE112" s="840"/>
      <c r="BF112" s="840"/>
      <c r="BG112" s="840"/>
      <c r="BH112" s="840"/>
      <c r="BI112" s="840"/>
      <c r="BJ112" s="840"/>
      <c r="BK112" s="840"/>
      <c r="BL112" s="840"/>
      <c r="BM112" s="840"/>
      <c r="BN112" s="840"/>
      <c r="BO112" s="840"/>
      <c r="BP112" s="840"/>
      <c r="BQ112" s="840"/>
      <c r="BR112" s="840"/>
      <c r="BS112" s="840"/>
      <c r="BT112" s="840"/>
      <c r="BU112" s="840"/>
      <c r="BV112" s="840"/>
      <c r="BW112" s="840"/>
      <c r="BX112" s="840"/>
      <c r="BY112" s="840"/>
      <c r="BZ112" s="840"/>
      <c r="CA112" s="840"/>
      <c r="CB112" s="840"/>
      <c r="CC112" s="840"/>
      <c r="CD112" s="840"/>
      <c r="CE112" s="840"/>
      <c r="CF112" s="840"/>
      <c r="CG112" s="840"/>
      <c r="CH112" s="840"/>
      <c r="CI112" s="840"/>
      <c r="CJ112" s="840"/>
      <c r="CK112" s="840"/>
      <c r="CL112" s="840"/>
      <c r="CM112" s="840"/>
      <c r="CN112" s="840"/>
      <c r="CO112" s="840"/>
      <c r="CP112" s="840"/>
      <c r="CQ112" s="840"/>
      <c r="CR112" s="840"/>
      <c r="CS112" s="840"/>
      <c r="CT112" s="840"/>
      <c r="CU112" s="840"/>
      <c r="CV112" s="840"/>
      <c r="CW112" s="840"/>
      <c r="CX112" s="840"/>
      <c r="CY112" s="840"/>
      <c r="CZ112" s="840"/>
      <c r="DA112" s="840"/>
      <c r="DB112" s="840"/>
      <c r="DC112" s="840"/>
      <c r="DD112" s="840"/>
      <c r="DE112" s="840"/>
      <c r="DF112" s="840"/>
      <c r="DG112" s="840"/>
      <c r="DH112" s="840"/>
      <c r="DI112" s="840"/>
      <c r="DJ112" s="840"/>
      <c r="DK112" s="840"/>
      <c r="DL112" s="840"/>
      <c r="DM112" s="840"/>
      <c r="DN112" s="840"/>
      <c r="DO112" s="840"/>
      <c r="DP112" s="840"/>
      <c r="DQ112" s="840"/>
      <c r="DR112" s="840"/>
      <c r="DS112" s="840"/>
      <c r="DT112" s="840"/>
      <c r="DU112" s="840"/>
      <c r="DV112" s="840"/>
      <c r="DW112" s="840"/>
      <c r="DX112" s="840"/>
      <c r="DY112" s="840"/>
      <c r="DZ112" s="840"/>
      <c r="EA112" s="840"/>
      <c r="EB112" s="840"/>
      <c r="EC112" s="840"/>
      <c r="ED112" s="840"/>
      <c r="EE112" s="840"/>
      <c r="EF112" s="840"/>
      <c r="EG112" s="840"/>
      <c r="EH112" s="840"/>
      <c r="EI112" s="840"/>
      <c r="EJ112" s="840"/>
      <c r="EK112" s="840"/>
      <c r="EL112" s="840"/>
      <c r="EM112" s="840"/>
      <c r="EN112" s="840"/>
      <c r="EO112" s="840"/>
      <c r="EP112" s="840"/>
      <c r="EQ112" s="840"/>
      <c r="ER112" s="840"/>
      <c r="ES112" s="840"/>
      <c r="ET112" s="840"/>
      <c r="EU112" s="840"/>
      <c r="EV112" s="840"/>
      <c r="EW112" s="840"/>
      <c r="EX112" s="840"/>
      <c r="EY112" s="840"/>
      <c r="EZ112" s="840"/>
      <c r="FA112" s="840"/>
      <c r="FB112" s="840"/>
      <c r="FC112" s="840"/>
      <c r="FD112" s="840"/>
      <c r="FE112" s="840"/>
      <c r="FF112" s="840"/>
      <c r="FG112" s="840"/>
      <c r="FH112" s="840"/>
      <c r="FI112" s="840"/>
      <c r="FJ112" s="840"/>
      <c r="FK112" s="840"/>
      <c r="FL112" s="840"/>
      <c r="FM112" s="840"/>
      <c r="FN112" s="840"/>
      <c r="FO112" s="840"/>
      <c r="FP112" s="840"/>
      <c r="FQ112" s="840"/>
      <c r="FR112" s="840"/>
      <c r="FS112" s="840"/>
      <c r="FT112" s="840"/>
      <c r="FU112" s="840"/>
      <c r="FV112" s="840"/>
      <c r="FW112" s="840"/>
      <c r="FX112" s="840"/>
      <c r="FY112" s="840"/>
      <c r="FZ112" s="840"/>
      <c r="GA112" s="840"/>
      <c r="GB112" s="840"/>
      <c r="GC112" s="840"/>
      <c r="GD112" s="840"/>
      <c r="GE112" s="840"/>
      <c r="GF112" s="840"/>
      <c r="GG112" s="840"/>
      <c r="GH112" s="840"/>
      <c r="GI112" s="840"/>
      <c r="GJ112" s="840"/>
      <c r="GK112" s="840"/>
      <c r="GL112" s="840"/>
      <c r="GM112" s="840"/>
      <c r="GN112" s="840"/>
      <c r="GO112" s="840"/>
      <c r="GP112" s="840"/>
      <c r="GQ112" s="840"/>
      <c r="GR112" s="840"/>
      <c r="GS112" s="840"/>
      <c r="GT112" s="840"/>
      <c r="GU112" s="840"/>
      <c r="GV112" s="840"/>
      <c r="GW112" s="840"/>
      <c r="GX112" s="840"/>
      <c r="GY112" s="840"/>
      <c r="GZ112" s="840"/>
      <c r="HA112" s="840"/>
      <c r="HB112" s="840"/>
      <c r="HC112" s="840"/>
      <c r="HD112" s="840"/>
      <c r="HE112" s="840"/>
      <c r="HF112" s="840"/>
      <c r="HG112" s="840"/>
      <c r="HH112" s="840"/>
      <c r="HI112" s="840"/>
      <c r="HJ112" s="840"/>
      <c r="HK112" s="840"/>
      <c r="HL112" s="840"/>
      <c r="HM112" s="840"/>
      <c r="HN112" s="840"/>
      <c r="HO112" s="840"/>
      <c r="HP112" s="840"/>
      <c r="HQ112" s="840"/>
      <c r="HR112" s="840"/>
      <c r="HS112" s="840"/>
      <c r="HT112" s="840"/>
      <c r="HU112" s="840"/>
      <c r="HV112" s="840"/>
      <c r="HW112" s="840"/>
      <c r="HX112" s="840"/>
      <c r="HY112" s="840"/>
      <c r="HZ112" s="840"/>
      <c r="IA112" s="840"/>
      <c r="IB112" s="840"/>
      <c r="IC112" s="840"/>
      <c r="ID112" s="840"/>
      <c r="IE112" s="840"/>
      <c r="IF112" s="840"/>
      <c r="IG112" s="840"/>
      <c r="IH112" s="840"/>
      <c r="II112" s="840"/>
      <c r="IJ112" s="840"/>
      <c r="IK112" s="840"/>
      <c r="IL112" s="840"/>
      <c r="IM112" s="840"/>
      <c r="IN112" s="840"/>
    </row>
    <row r="113" spans="1:248" s="841" customFormat="1" ht="105">
      <c r="A113" s="916"/>
      <c r="B113" s="886" t="s">
        <v>684</v>
      </c>
      <c r="C113" s="886" t="s">
        <v>2047</v>
      </c>
      <c r="D113" s="917"/>
      <c r="E113" s="918"/>
      <c r="F113" s="1049"/>
      <c r="G113" s="25"/>
      <c r="H113" s="838"/>
      <c r="I113" s="838"/>
      <c r="J113" s="839"/>
      <c r="K113" s="839"/>
      <c r="L113" s="839"/>
      <c r="M113" s="839"/>
      <c r="N113" s="839"/>
      <c r="O113" s="839"/>
      <c r="P113" s="839"/>
      <c r="Q113" s="839"/>
      <c r="R113" s="839"/>
      <c r="S113" s="839"/>
      <c r="T113" s="839"/>
      <c r="U113" s="839"/>
      <c r="V113" s="839"/>
      <c r="W113" s="839"/>
      <c r="X113" s="839"/>
      <c r="Y113" s="839"/>
      <c r="Z113" s="839"/>
      <c r="AA113" s="839"/>
      <c r="AB113" s="839"/>
      <c r="AC113" s="840"/>
      <c r="AD113" s="840"/>
      <c r="AE113" s="840"/>
      <c r="AF113" s="840"/>
      <c r="AG113" s="840"/>
      <c r="AH113" s="840"/>
      <c r="AI113" s="840"/>
      <c r="AJ113" s="840"/>
      <c r="AK113" s="840"/>
      <c r="AL113" s="840"/>
      <c r="AM113" s="840"/>
      <c r="AN113" s="840"/>
      <c r="AO113" s="840"/>
      <c r="AP113" s="840"/>
      <c r="AQ113" s="840"/>
      <c r="AR113" s="840"/>
      <c r="AS113" s="840"/>
      <c r="AT113" s="840"/>
      <c r="AU113" s="840"/>
      <c r="AV113" s="840"/>
      <c r="AW113" s="840"/>
      <c r="AX113" s="840"/>
      <c r="AY113" s="840"/>
      <c r="AZ113" s="840"/>
      <c r="BA113" s="840"/>
      <c r="BB113" s="840"/>
      <c r="BC113" s="840"/>
      <c r="BD113" s="840"/>
      <c r="BE113" s="840"/>
      <c r="BF113" s="840"/>
      <c r="BG113" s="840"/>
      <c r="BH113" s="840"/>
      <c r="BI113" s="840"/>
      <c r="BJ113" s="840"/>
      <c r="BK113" s="840"/>
      <c r="BL113" s="840"/>
      <c r="BM113" s="840"/>
      <c r="BN113" s="840"/>
      <c r="BO113" s="840"/>
      <c r="BP113" s="840"/>
      <c r="BQ113" s="840"/>
      <c r="BR113" s="840"/>
      <c r="BS113" s="840"/>
      <c r="BT113" s="840"/>
      <c r="BU113" s="840"/>
      <c r="BV113" s="840"/>
      <c r="BW113" s="840"/>
      <c r="BX113" s="840"/>
      <c r="BY113" s="840"/>
      <c r="BZ113" s="840"/>
      <c r="CA113" s="840"/>
      <c r="CB113" s="840"/>
      <c r="CC113" s="840"/>
      <c r="CD113" s="840"/>
      <c r="CE113" s="840"/>
      <c r="CF113" s="840"/>
      <c r="CG113" s="840"/>
      <c r="CH113" s="840"/>
      <c r="CI113" s="840"/>
      <c r="CJ113" s="840"/>
      <c r="CK113" s="840"/>
      <c r="CL113" s="840"/>
      <c r="CM113" s="840"/>
      <c r="CN113" s="840"/>
      <c r="CO113" s="840"/>
      <c r="CP113" s="840"/>
      <c r="CQ113" s="840"/>
      <c r="CR113" s="840"/>
      <c r="CS113" s="840"/>
      <c r="CT113" s="840"/>
      <c r="CU113" s="840"/>
      <c r="CV113" s="840"/>
      <c r="CW113" s="840"/>
      <c r="CX113" s="840"/>
      <c r="CY113" s="840"/>
      <c r="CZ113" s="840"/>
      <c r="DA113" s="840"/>
      <c r="DB113" s="840"/>
      <c r="DC113" s="840"/>
      <c r="DD113" s="840"/>
      <c r="DE113" s="840"/>
      <c r="DF113" s="840"/>
      <c r="DG113" s="840"/>
      <c r="DH113" s="840"/>
      <c r="DI113" s="840"/>
      <c r="DJ113" s="840"/>
      <c r="DK113" s="840"/>
      <c r="DL113" s="840"/>
      <c r="DM113" s="840"/>
      <c r="DN113" s="840"/>
      <c r="DO113" s="840"/>
      <c r="DP113" s="840"/>
      <c r="DQ113" s="840"/>
      <c r="DR113" s="840"/>
      <c r="DS113" s="840"/>
      <c r="DT113" s="840"/>
      <c r="DU113" s="840"/>
      <c r="DV113" s="840"/>
      <c r="DW113" s="840"/>
      <c r="DX113" s="840"/>
      <c r="DY113" s="840"/>
      <c r="DZ113" s="840"/>
      <c r="EA113" s="840"/>
      <c r="EB113" s="840"/>
      <c r="EC113" s="840"/>
      <c r="ED113" s="840"/>
      <c r="EE113" s="840"/>
      <c r="EF113" s="840"/>
      <c r="EG113" s="840"/>
      <c r="EH113" s="840"/>
      <c r="EI113" s="840"/>
      <c r="EJ113" s="840"/>
      <c r="EK113" s="840"/>
      <c r="EL113" s="840"/>
      <c r="EM113" s="840"/>
      <c r="EN113" s="840"/>
      <c r="EO113" s="840"/>
      <c r="EP113" s="840"/>
      <c r="EQ113" s="840"/>
      <c r="ER113" s="840"/>
      <c r="ES113" s="840"/>
      <c r="ET113" s="840"/>
      <c r="EU113" s="840"/>
      <c r="EV113" s="840"/>
      <c r="EW113" s="840"/>
      <c r="EX113" s="840"/>
      <c r="EY113" s="840"/>
      <c r="EZ113" s="840"/>
      <c r="FA113" s="840"/>
      <c r="FB113" s="840"/>
      <c r="FC113" s="840"/>
      <c r="FD113" s="840"/>
      <c r="FE113" s="840"/>
      <c r="FF113" s="840"/>
      <c r="FG113" s="840"/>
      <c r="FH113" s="840"/>
      <c r="FI113" s="840"/>
      <c r="FJ113" s="840"/>
      <c r="FK113" s="840"/>
      <c r="FL113" s="840"/>
      <c r="FM113" s="840"/>
      <c r="FN113" s="840"/>
      <c r="FO113" s="840"/>
      <c r="FP113" s="840"/>
      <c r="FQ113" s="840"/>
      <c r="FR113" s="840"/>
      <c r="FS113" s="840"/>
      <c r="FT113" s="840"/>
      <c r="FU113" s="840"/>
      <c r="FV113" s="840"/>
      <c r="FW113" s="840"/>
      <c r="FX113" s="840"/>
      <c r="FY113" s="840"/>
      <c r="FZ113" s="840"/>
      <c r="GA113" s="840"/>
      <c r="GB113" s="840"/>
      <c r="GC113" s="840"/>
      <c r="GD113" s="840"/>
      <c r="GE113" s="840"/>
      <c r="GF113" s="840"/>
      <c r="GG113" s="840"/>
      <c r="GH113" s="840"/>
      <c r="GI113" s="840"/>
      <c r="GJ113" s="840"/>
      <c r="GK113" s="840"/>
      <c r="GL113" s="840"/>
      <c r="GM113" s="840"/>
      <c r="GN113" s="840"/>
      <c r="GO113" s="840"/>
      <c r="GP113" s="840"/>
      <c r="GQ113" s="840"/>
      <c r="GR113" s="840"/>
      <c r="GS113" s="840"/>
      <c r="GT113" s="840"/>
      <c r="GU113" s="840"/>
      <c r="GV113" s="840"/>
      <c r="GW113" s="840"/>
      <c r="GX113" s="840"/>
      <c r="GY113" s="840"/>
      <c r="GZ113" s="840"/>
      <c r="HA113" s="840"/>
      <c r="HB113" s="840"/>
      <c r="HC113" s="840"/>
      <c r="HD113" s="840"/>
      <c r="HE113" s="840"/>
      <c r="HF113" s="840"/>
      <c r="HG113" s="840"/>
      <c r="HH113" s="840"/>
      <c r="HI113" s="840"/>
      <c r="HJ113" s="840"/>
      <c r="HK113" s="840"/>
      <c r="HL113" s="840"/>
      <c r="HM113" s="840"/>
      <c r="HN113" s="840"/>
      <c r="HO113" s="840"/>
      <c r="HP113" s="840"/>
      <c r="HQ113" s="840"/>
      <c r="HR113" s="840"/>
      <c r="HS113" s="840"/>
      <c r="HT113" s="840"/>
      <c r="HU113" s="840"/>
      <c r="HV113" s="840"/>
      <c r="HW113" s="840"/>
      <c r="HX113" s="840"/>
      <c r="HY113" s="840"/>
      <c r="HZ113" s="840"/>
      <c r="IA113" s="840"/>
      <c r="IB113" s="840"/>
      <c r="IC113" s="840"/>
      <c r="ID113" s="840"/>
      <c r="IE113" s="840"/>
      <c r="IF113" s="840"/>
      <c r="IG113" s="840"/>
      <c r="IH113" s="840"/>
      <c r="II113" s="840"/>
      <c r="IJ113" s="840"/>
      <c r="IK113" s="840"/>
      <c r="IL113" s="840"/>
      <c r="IM113" s="840"/>
      <c r="IN113" s="840"/>
    </row>
    <row r="114" spans="1:248" s="841" customFormat="1" ht="180">
      <c r="A114" s="916"/>
      <c r="B114" s="919" t="s">
        <v>735</v>
      </c>
      <c r="C114" s="919" t="s">
        <v>2046</v>
      </c>
      <c r="D114" s="917"/>
      <c r="E114" s="918"/>
      <c r="F114" s="1049"/>
      <c r="G114" s="25"/>
      <c r="H114" s="838"/>
      <c r="I114" s="838"/>
      <c r="J114" s="839"/>
      <c r="K114" s="839"/>
      <c r="L114" s="839"/>
      <c r="M114" s="839"/>
      <c r="N114" s="839"/>
      <c r="O114" s="839"/>
      <c r="P114" s="839"/>
      <c r="Q114" s="839"/>
      <c r="R114" s="839"/>
      <c r="S114" s="839"/>
      <c r="T114" s="839"/>
      <c r="U114" s="839"/>
      <c r="V114" s="839"/>
      <c r="W114" s="839"/>
      <c r="X114" s="839"/>
      <c r="Y114" s="839"/>
      <c r="Z114" s="839"/>
      <c r="AA114" s="839"/>
      <c r="AB114" s="839"/>
      <c r="AC114" s="840"/>
      <c r="AD114" s="840"/>
      <c r="AE114" s="840"/>
      <c r="AF114" s="840"/>
      <c r="AG114" s="840"/>
      <c r="AH114" s="840"/>
      <c r="AI114" s="840"/>
      <c r="AJ114" s="840"/>
      <c r="AK114" s="840"/>
      <c r="AL114" s="840"/>
      <c r="AM114" s="840"/>
      <c r="AN114" s="840"/>
      <c r="AO114" s="840"/>
      <c r="AP114" s="840"/>
      <c r="AQ114" s="840"/>
      <c r="AR114" s="840"/>
      <c r="AS114" s="840"/>
      <c r="AT114" s="840"/>
      <c r="AU114" s="840"/>
      <c r="AV114" s="840"/>
      <c r="AW114" s="840"/>
      <c r="AX114" s="840"/>
      <c r="AY114" s="840"/>
      <c r="AZ114" s="840"/>
      <c r="BA114" s="840"/>
      <c r="BB114" s="840"/>
      <c r="BC114" s="840"/>
      <c r="BD114" s="840"/>
      <c r="BE114" s="840"/>
      <c r="BF114" s="840"/>
      <c r="BG114" s="840"/>
      <c r="BH114" s="840"/>
      <c r="BI114" s="840"/>
      <c r="BJ114" s="840"/>
      <c r="BK114" s="840"/>
      <c r="BL114" s="840"/>
      <c r="BM114" s="840"/>
      <c r="BN114" s="840"/>
      <c r="BO114" s="840"/>
      <c r="BP114" s="840"/>
      <c r="BQ114" s="840"/>
      <c r="BR114" s="840"/>
      <c r="BS114" s="840"/>
      <c r="BT114" s="840"/>
      <c r="BU114" s="840"/>
      <c r="BV114" s="840"/>
      <c r="BW114" s="840"/>
      <c r="BX114" s="840"/>
      <c r="BY114" s="840"/>
      <c r="BZ114" s="840"/>
      <c r="CA114" s="840"/>
      <c r="CB114" s="840"/>
      <c r="CC114" s="840"/>
      <c r="CD114" s="840"/>
      <c r="CE114" s="840"/>
      <c r="CF114" s="840"/>
      <c r="CG114" s="840"/>
      <c r="CH114" s="840"/>
      <c r="CI114" s="840"/>
      <c r="CJ114" s="840"/>
      <c r="CK114" s="840"/>
      <c r="CL114" s="840"/>
      <c r="CM114" s="840"/>
      <c r="CN114" s="840"/>
      <c r="CO114" s="840"/>
      <c r="CP114" s="840"/>
      <c r="CQ114" s="840"/>
      <c r="CR114" s="840"/>
      <c r="CS114" s="840"/>
      <c r="CT114" s="840"/>
      <c r="CU114" s="840"/>
      <c r="CV114" s="840"/>
      <c r="CW114" s="840"/>
      <c r="CX114" s="840"/>
      <c r="CY114" s="840"/>
      <c r="CZ114" s="840"/>
      <c r="DA114" s="840"/>
      <c r="DB114" s="840"/>
      <c r="DC114" s="840"/>
      <c r="DD114" s="840"/>
      <c r="DE114" s="840"/>
      <c r="DF114" s="840"/>
      <c r="DG114" s="840"/>
      <c r="DH114" s="840"/>
      <c r="DI114" s="840"/>
      <c r="DJ114" s="840"/>
      <c r="DK114" s="840"/>
      <c r="DL114" s="840"/>
      <c r="DM114" s="840"/>
      <c r="DN114" s="840"/>
      <c r="DO114" s="840"/>
      <c r="DP114" s="840"/>
      <c r="DQ114" s="840"/>
      <c r="DR114" s="840"/>
      <c r="DS114" s="840"/>
      <c r="DT114" s="840"/>
      <c r="DU114" s="840"/>
      <c r="DV114" s="840"/>
      <c r="DW114" s="840"/>
      <c r="DX114" s="840"/>
      <c r="DY114" s="840"/>
      <c r="DZ114" s="840"/>
      <c r="EA114" s="840"/>
      <c r="EB114" s="840"/>
      <c r="EC114" s="840"/>
      <c r="ED114" s="840"/>
      <c r="EE114" s="840"/>
      <c r="EF114" s="840"/>
      <c r="EG114" s="840"/>
      <c r="EH114" s="840"/>
      <c r="EI114" s="840"/>
      <c r="EJ114" s="840"/>
      <c r="EK114" s="840"/>
      <c r="EL114" s="840"/>
      <c r="EM114" s="840"/>
      <c r="EN114" s="840"/>
      <c r="EO114" s="840"/>
      <c r="EP114" s="840"/>
      <c r="EQ114" s="840"/>
      <c r="ER114" s="840"/>
      <c r="ES114" s="840"/>
      <c r="ET114" s="840"/>
      <c r="EU114" s="840"/>
      <c r="EV114" s="840"/>
      <c r="EW114" s="840"/>
      <c r="EX114" s="840"/>
      <c r="EY114" s="840"/>
      <c r="EZ114" s="840"/>
      <c r="FA114" s="840"/>
      <c r="FB114" s="840"/>
      <c r="FC114" s="840"/>
      <c r="FD114" s="840"/>
      <c r="FE114" s="840"/>
      <c r="FF114" s="840"/>
      <c r="FG114" s="840"/>
      <c r="FH114" s="840"/>
      <c r="FI114" s="840"/>
      <c r="FJ114" s="840"/>
      <c r="FK114" s="840"/>
      <c r="FL114" s="840"/>
      <c r="FM114" s="840"/>
      <c r="FN114" s="840"/>
      <c r="FO114" s="840"/>
      <c r="FP114" s="840"/>
      <c r="FQ114" s="840"/>
      <c r="FR114" s="840"/>
      <c r="FS114" s="840"/>
      <c r="FT114" s="840"/>
      <c r="FU114" s="840"/>
      <c r="FV114" s="840"/>
      <c r="FW114" s="840"/>
      <c r="FX114" s="840"/>
      <c r="FY114" s="840"/>
      <c r="FZ114" s="840"/>
      <c r="GA114" s="840"/>
      <c r="GB114" s="840"/>
      <c r="GC114" s="840"/>
      <c r="GD114" s="840"/>
      <c r="GE114" s="840"/>
      <c r="GF114" s="840"/>
      <c r="GG114" s="840"/>
      <c r="GH114" s="840"/>
      <c r="GI114" s="840"/>
      <c r="GJ114" s="840"/>
      <c r="GK114" s="840"/>
      <c r="GL114" s="840"/>
      <c r="GM114" s="840"/>
      <c r="GN114" s="840"/>
      <c r="GO114" s="840"/>
      <c r="GP114" s="840"/>
      <c r="GQ114" s="840"/>
      <c r="GR114" s="840"/>
      <c r="GS114" s="840"/>
      <c r="GT114" s="840"/>
      <c r="GU114" s="840"/>
      <c r="GV114" s="840"/>
      <c r="GW114" s="840"/>
      <c r="GX114" s="840"/>
      <c r="GY114" s="840"/>
      <c r="GZ114" s="840"/>
      <c r="HA114" s="840"/>
      <c r="HB114" s="840"/>
      <c r="HC114" s="840"/>
      <c r="HD114" s="840"/>
      <c r="HE114" s="840"/>
      <c r="HF114" s="840"/>
      <c r="HG114" s="840"/>
      <c r="HH114" s="840"/>
      <c r="HI114" s="840"/>
      <c r="HJ114" s="840"/>
      <c r="HK114" s="840"/>
      <c r="HL114" s="840"/>
      <c r="HM114" s="840"/>
      <c r="HN114" s="840"/>
      <c r="HO114" s="840"/>
      <c r="HP114" s="840"/>
      <c r="HQ114" s="840"/>
      <c r="HR114" s="840"/>
      <c r="HS114" s="840"/>
      <c r="HT114" s="840"/>
      <c r="HU114" s="840"/>
      <c r="HV114" s="840"/>
      <c r="HW114" s="840"/>
      <c r="HX114" s="840"/>
      <c r="HY114" s="840"/>
      <c r="HZ114" s="840"/>
      <c r="IA114" s="840"/>
      <c r="IB114" s="840"/>
      <c r="IC114" s="840"/>
      <c r="ID114" s="840"/>
      <c r="IE114" s="840"/>
      <c r="IF114" s="840"/>
      <c r="IG114" s="840"/>
      <c r="IH114" s="840"/>
      <c r="II114" s="840"/>
      <c r="IJ114" s="840"/>
      <c r="IK114" s="840"/>
      <c r="IL114" s="840"/>
      <c r="IM114" s="840"/>
      <c r="IN114" s="840"/>
    </row>
    <row r="115" spans="1:248" s="860" customFormat="1">
      <c r="A115" s="920"/>
      <c r="B115" s="921"/>
      <c r="C115" s="921"/>
      <c r="D115" s="922"/>
      <c r="E115" s="923"/>
      <c r="F115" s="218"/>
      <c r="G115" s="131"/>
      <c r="H115" s="868"/>
      <c r="I115" s="868"/>
      <c r="J115" s="859"/>
      <c r="K115" s="859"/>
      <c r="L115" s="859"/>
      <c r="M115" s="859"/>
      <c r="N115" s="859"/>
      <c r="O115" s="859"/>
      <c r="P115" s="859"/>
      <c r="Q115" s="859"/>
      <c r="R115" s="859"/>
      <c r="S115" s="859"/>
      <c r="T115" s="859"/>
      <c r="U115" s="859"/>
      <c r="V115" s="859"/>
      <c r="W115" s="859"/>
      <c r="X115" s="859"/>
      <c r="Y115" s="859"/>
      <c r="Z115" s="859"/>
      <c r="AA115" s="859"/>
      <c r="AB115" s="859"/>
    </row>
    <row r="116" spans="1:248" s="852" customFormat="1" ht="30">
      <c r="A116" s="924" t="s">
        <v>57</v>
      </c>
      <c r="B116" s="847" t="s">
        <v>1041</v>
      </c>
      <c r="C116" s="847" t="s">
        <v>2048</v>
      </c>
      <c r="D116" s="925"/>
      <c r="E116" s="926"/>
      <c r="F116" s="1044"/>
      <c r="G116" s="119"/>
      <c r="H116" s="850"/>
      <c r="I116" s="850"/>
      <c r="J116" s="851"/>
      <c r="K116" s="851"/>
      <c r="L116" s="851"/>
      <c r="M116" s="851"/>
      <c r="N116" s="851"/>
      <c r="O116" s="851"/>
      <c r="P116" s="851"/>
      <c r="Q116" s="851"/>
      <c r="R116" s="851"/>
      <c r="S116" s="851"/>
      <c r="T116" s="851"/>
      <c r="U116" s="851"/>
      <c r="V116" s="851"/>
      <c r="W116" s="851"/>
      <c r="X116" s="851"/>
      <c r="Y116" s="851"/>
      <c r="Z116" s="851"/>
      <c r="AA116" s="851"/>
      <c r="AB116" s="851"/>
    </row>
    <row r="117" spans="1:248" s="852" customFormat="1" ht="120">
      <c r="A117" s="872" t="str">
        <f>IF(B116="",MAX($A$32:A116)+1,"")</f>
        <v/>
      </c>
      <c r="B117" s="927" t="s">
        <v>736</v>
      </c>
      <c r="C117" s="927" t="s">
        <v>2049</v>
      </c>
      <c r="D117" s="928"/>
      <c r="E117" s="929"/>
      <c r="F117" s="1047"/>
      <c r="G117" s="124"/>
      <c r="H117" s="850"/>
      <c r="I117" s="850"/>
      <c r="J117" s="851"/>
      <c r="K117" s="851"/>
      <c r="L117" s="851"/>
      <c r="M117" s="851"/>
      <c r="N117" s="851"/>
      <c r="O117" s="851"/>
      <c r="P117" s="851"/>
      <c r="Q117" s="851"/>
      <c r="R117" s="851"/>
      <c r="S117" s="851"/>
      <c r="T117" s="851"/>
      <c r="U117" s="851"/>
      <c r="V117" s="851"/>
      <c r="W117" s="851"/>
      <c r="X117" s="851"/>
      <c r="Y117" s="851"/>
      <c r="Z117" s="851"/>
      <c r="AA117" s="851"/>
      <c r="AB117" s="851"/>
    </row>
    <row r="118" spans="1:248" s="860" customFormat="1" ht="315">
      <c r="A118" s="872" t="str">
        <f>IF(B117="",MAX($A$32:A117)+1,"")</f>
        <v/>
      </c>
      <c r="B118" s="927" t="s">
        <v>737</v>
      </c>
      <c r="C118" s="927" t="s">
        <v>2050</v>
      </c>
      <c r="D118" s="930" t="s">
        <v>2201</v>
      </c>
      <c r="E118" s="931">
        <v>1</v>
      </c>
      <c r="F118" s="219"/>
      <c r="G118" s="28"/>
      <c r="H118" s="858"/>
      <c r="I118" s="858"/>
      <c r="J118" s="859"/>
      <c r="K118" s="859"/>
      <c r="L118" s="859"/>
      <c r="M118" s="859"/>
      <c r="N118" s="859"/>
      <c r="O118" s="859"/>
      <c r="P118" s="859"/>
      <c r="Q118" s="859"/>
      <c r="R118" s="859"/>
      <c r="S118" s="859"/>
      <c r="T118" s="859"/>
      <c r="U118" s="859"/>
      <c r="V118" s="859"/>
      <c r="W118" s="859"/>
      <c r="X118" s="859"/>
      <c r="Y118" s="859"/>
      <c r="Z118" s="859"/>
      <c r="AA118" s="859"/>
      <c r="AB118" s="859"/>
    </row>
    <row r="119" spans="1:248" s="860" customFormat="1" ht="90">
      <c r="A119" s="872"/>
      <c r="B119" s="927" t="s">
        <v>738</v>
      </c>
      <c r="C119" s="927" t="s">
        <v>2051</v>
      </c>
      <c r="D119" s="930" t="s">
        <v>2201</v>
      </c>
      <c r="E119" s="931">
        <v>1</v>
      </c>
      <c r="F119" s="219"/>
      <c r="G119" s="28"/>
      <c r="H119" s="858"/>
      <c r="I119" s="858"/>
      <c r="J119" s="859"/>
      <c r="K119" s="859"/>
      <c r="L119" s="859"/>
      <c r="M119" s="859"/>
      <c r="N119" s="859"/>
      <c r="O119" s="859"/>
      <c r="P119" s="859"/>
      <c r="Q119" s="859"/>
      <c r="R119" s="859"/>
      <c r="S119" s="859"/>
      <c r="T119" s="859"/>
      <c r="U119" s="859"/>
      <c r="V119" s="859"/>
      <c r="W119" s="859"/>
      <c r="X119" s="859"/>
      <c r="Y119" s="859"/>
      <c r="Z119" s="859"/>
      <c r="AA119" s="859"/>
      <c r="AB119" s="859"/>
    </row>
    <row r="120" spans="1:248" s="860" customFormat="1" ht="75">
      <c r="A120" s="872" t="str">
        <f>IF(B118="",MAX($A$32:A118)+1,"")</f>
        <v/>
      </c>
      <c r="B120" s="927" t="s">
        <v>739</v>
      </c>
      <c r="C120" s="927" t="s">
        <v>2052</v>
      </c>
      <c r="D120" s="930" t="s">
        <v>2201</v>
      </c>
      <c r="E120" s="931">
        <v>1</v>
      </c>
      <c r="F120" s="219"/>
      <c r="G120" s="28"/>
      <c r="H120" s="858"/>
      <c r="I120" s="858"/>
      <c r="J120" s="859"/>
      <c r="K120" s="859"/>
      <c r="L120" s="859"/>
      <c r="M120" s="859"/>
      <c r="N120" s="859"/>
      <c r="O120" s="859"/>
      <c r="P120" s="859"/>
      <c r="Q120" s="859"/>
      <c r="R120" s="859"/>
      <c r="S120" s="859"/>
      <c r="T120" s="859"/>
      <c r="U120" s="859"/>
      <c r="V120" s="859"/>
      <c r="W120" s="859"/>
      <c r="X120" s="859"/>
      <c r="Y120" s="859"/>
      <c r="Z120" s="859"/>
      <c r="AA120" s="859"/>
      <c r="AB120" s="859"/>
    </row>
    <row r="121" spans="1:248" s="860" customFormat="1" ht="45">
      <c r="A121" s="872" t="str">
        <f>IF(B120="",MAX($A$32:A120)+1,"")</f>
        <v/>
      </c>
      <c r="B121" s="927" t="s">
        <v>740</v>
      </c>
      <c r="C121" s="927" t="s">
        <v>2053</v>
      </c>
      <c r="D121" s="930" t="s">
        <v>2201</v>
      </c>
      <c r="E121" s="931">
        <v>2</v>
      </c>
      <c r="F121" s="219"/>
      <c r="G121" s="28"/>
      <c r="H121" s="858"/>
      <c r="I121" s="858"/>
      <c r="J121" s="859"/>
      <c r="K121" s="859"/>
      <c r="L121" s="859"/>
      <c r="M121" s="859"/>
      <c r="N121" s="859"/>
      <c r="O121" s="859"/>
      <c r="P121" s="859"/>
      <c r="Q121" s="859"/>
      <c r="R121" s="859"/>
      <c r="S121" s="859"/>
      <c r="T121" s="859"/>
      <c r="U121" s="859"/>
      <c r="V121" s="859"/>
      <c r="W121" s="859"/>
      <c r="X121" s="859"/>
      <c r="Y121" s="859"/>
      <c r="Z121" s="859"/>
      <c r="AA121" s="859"/>
      <c r="AB121" s="859"/>
    </row>
    <row r="122" spans="1:248" s="860" customFormat="1" ht="30">
      <c r="A122" s="872" t="str">
        <f>IF(B121="",MAX($A$32:A121)+1,"")</f>
        <v/>
      </c>
      <c r="B122" s="927" t="s">
        <v>741</v>
      </c>
      <c r="C122" s="927" t="s">
        <v>1361</v>
      </c>
      <c r="D122" s="930" t="s">
        <v>2201</v>
      </c>
      <c r="E122" s="931">
        <v>2</v>
      </c>
      <c r="F122" s="219"/>
      <c r="G122" s="28"/>
      <c r="H122" s="858"/>
      <c r="I122" s="858"/>
      <c r="J122" s="859"/>
      <c r="K122" s="859"/>
      <c r="L122" s="859"/>
      <c r="M122" s="859"/>
      <c r="N122" s="859"/>
      <c r="O122" s="859"/>
      <c r="P122" s="859"/>
      <c r="Q122" s="859"/>
      <c r="R122" s="859"/>
      <c r="S122" s="859"/>
      <c r="T122" s="859"/>
      <c r="U122" s="859"/>
      <c r="V122" s="859"/>
      <c r="W122" s="859"/>
      <c r="X122" s="859"/>
      <c r="Y122" s="859"/>
      <c r="Z122" s="859"/>
      <c r="AA122" s="859"/>
      <c r="AB122" s="859"/>
    </row>
    <row r="123" spans="1:248" s="860" customFormat="1" ht="30">
      <c r="A123" s="872" t="str">
        <f>IF(B122="",MAX($A$32:A122)+1,"")</f>
        <v/>
      </c>
      <c r="B123" s="927" t="s">
        <v>742</v>
      </c>
      <c r="C123" s="927" t="s">
        <v>1362</v>
      </c>
      <c r="D123" s="930" t="s">
        <v>2201</v>
      </c>
      <c r="E123" s="931">
        <v>6</v>
      </c>
      <c r="F123" s="219"/>
      <c r="G123" s="28"/>
      <c r="H123" s="858"/>
      <c r="I123" s="858"/>
      <c r="J123" s="859"/>
      <c r="K123" s="859"/>
      <c r="L123" s="859"/>
      <c r="M123" s="859"/>
      <c r="N123" s="859"/>
      <c r="O123" s="859"/>
      <c r="P123" s="859"/>
      <c r="Q123" s="859"/>
      <c r="R123" s="859"/>
      <c r="S123" s="859"/>
      <c r="T123" s="859"/>
      <c r="U123" s="859"/>
      <c r="V123" s="859"/>
      <c r="W123" s="859"/>
      <c r="X123" s="859"/>
      <c r="Y123" s="859"/>
      <c r="Z123" s="859"/>
      <c r="AA123" s="859"/>
      <c r="AB123" s="859"/>
    </row>
    <row r="124" spans="1:248" s="860" customFormat="1" ht="30">
      <c r="A124" s="872" t="str">
        <f>IF(B123="",MAX($A$32:A123)+1,"")</f>
        <v/>
      </c>
      <c r="B124" s="927" t="s">
        <v>743</v>
      </c>
      <c r="C124" s="927" t="s">
        <v>2054</v>
      </c>
      <c r="D124" s="930" t="s">
        <v>2201</v>
      </c>
      <c r="E124" s="931">
        <v>1</v>
      </c>
      <c r="F124" s="219"/>
      <c r="G124" s="28"/>
      <c r="H124" s="858"/>
      <c r="I124" s="858"/>
      <c r="J124" s="859"/>
      <c r="K124" s="859"/>
      <c r="L124" s="859"/>
      <c r="M124" s="859"/>
      <c r="N124" s="859"/>
      <c r="O124" s="859"/>
      <c r="P124" s="859"/>
      <c r="Q124" s="859"/>
      <c r="R124" s="859"/>
      <c r="S124" s="859"/>
      <c r="T124" s="859"/>
      <c r="U124" s="859"/>
      <c r="V124" s="859"/>
      <c r="W124" s="859"/>
      <c r="X124" s="859"/>
      <c r="Y124" s="859"/>
      <c r="Z124" s="859"/>
      <c r="AA124" s="859"/>
      <c r="AB124" s="859"/>
    </row>
    <row r="125" spans="1:248" s="860" customFormat="1" ht="30">
      <c r="A125" s="872" t="str">
        <f>IF(B124="",MAX($A$32:A124)+1,"")</f>
        <v/>
      </c>
      <c r="B125" s="927" t="s">
        <v>744</v>
      </c>
      <c r="C125" s="927" t="s">
        <v>2055</v>
      </c>
      <c r="D125" s="930" t="s">
        <v>2201</v>
      </c>
      <c r="E125" s="931">
        <v>4</v>
      </c>
      <c r="F125" s="219"/>
      <c r="G125" s="28"/>
      <c r="H125" s="858"/>
      <c r="I125" s="858"/>
      <c r="J125" s="859"/>
      <c r="K125" s="859"/>
      <c r="L125" s="859"/>
      <c r="M125" s="859"/>
      <c r="N125" s="859"/>
      <c r="O125" s="859"/>
      <c r="P125" s="859"/>
      <c r="Q125" s="859"/>
      <c r="R125" s="859"/>
      <c r="S125" s="859"/>
      <c r="T125" s="859"/>
      <c r="U125" s="859"/>
      <c r="V125" s="859"/>
      <c r="W125" s="859"/>
      <c r="X125" s="859"/>
      <c r="Y125" s="859"/>
      <c r="Z125" s="859"/>
      <c r="AA125" s="859"/>
      <c r="AB125" s="859"/>
    </row>
    <row r="126" spans="1:248" s="860" customFormat="1" ht="30">
      <c r="A126" s="872" t="str">
        <f>IF(B125="",MAX($A$32:A125)+1,"")</f>
        <v/>
      </c>
      <c r="B126" s="927" t="s">
        <v>745</v>
      </c>
      <c r="C126" s="927" t="s">
        <v>2056</v>
      </c>
      <c r="D126" s="930" t="s">
        <v>2201</v>
      </c>
      <c r="E126" s="931">
        <v>4</v>
      </c>
      <c r="F126" s="219"/>
      <c r="G126" s="28"/>
      <c r="H126" s="858"/>
      <c r="I126" s="858"/>
      <c r="J126" s="859"/>
      <c r="K126" s="859"/>
      <c r="L126" s="859"/>
      <c r="M126" s="859"/>
      <c r="N126" s="859"/>
      <c r="O126" s="859"/>
      <c r="P126" s="859"/>
      <c r="Q126" s="859"/>
      <c r="R126" s="859"/>
      <c r="S126" s="859"/>
      <c r="T126" s="859"/>
      <c r="U126" s="859"/>
      <c r="V126" s="859"/>
      <c r="W126" s="859"/>
      <c r="X126" s="859"/>
      <c r="Y126" s="859"/>
      <c r="Z126" s="859"/>
      <c r="AA126" s="859"/>
      <c r="AB126" s="859"/>
    </row>
    <row r="127" spans="1:248" s="860" customFormat="1" ht="30">
      <c r="A127" s="872" t="str">
        <f>IF(B126="",MAX($A$32:A126)+1,"")</f>
        <v/>
      </c>
      <c r="B127" s="927" t="s">
        <v>746</v>
      </c>
      <c r="C127" s="927" t="s">
        <v>2057</v>
      </c>
      <c r="D127" s="930" t="s">
        <v>2201</v>
      </c>
      <c r="E127" s="931">
        <v>22</v>
      </c>
      <c r="F127" s="219"/>
      <c r="G127" s="28"/>
      <c r="H127" s="858"/>
      <c r="I127" s="858"/>
      <c r="J127" s="859"/>
      <c r="K127" s="859"/>
      <c r="L127" s="859"/>
      <c r="M127" s="859"/>
      <c r="N127" s="859"/>
      <c r="O127" s="859"/>
      <c r="P127" s="859"/>
      <c r="Q127" s="859"/>
      <c r="R127" s="859"/>
      <c r="S127" s="859"/>
      <c r="T127" s="859"/>
      <c r="U127" s="859"/>
      <c r="V127" s="859"/>
      <c r="W127" s="859"/>
      <c r="X127" s="859"/>
      <c r="Y127" s="859"/>
      <c r="Z127" s="859"/>
      <c r="AA127" s="859"/>
      <c r="AB127" s="859"/>
    </row>
    <row r="128" spans="1:248" s="860" customFormat="1" ht="30">
      <c r="A128" s="872" t="str">
        <f>IF(B127="",MAX($A$32:A127)+1,"")</f>
        <v/>
      </c>
      <c r="B128" s="927" t="s">
        <v>747</v>
      </c>
      <c r="C128" s="927" t="s">
        <v>2058</v>
      </c>
      <c r="D128" s="930" t="s">
        <v>2201</v>
      </c>
      <c r="E128" s="931">
        <v>1</v>
      </c>
      <c r="F128" s="219"/>
      <c r="G128" s="28"/>
      <c r="H128" s="858"/>
      <c r="I128" s="858"/>
      <c r="J128" s="859"/>
      <c r="K128" s="859"/>
      <c r="L128" s="859"/>
      <c r="M128" s="859"/>
      <c r="N128" s="859"/>
      <c r="O128" s="859"/>
      <c r="P128" s="859"/>
      <c r="Q128" s="859"/>
      <c r="R128" s="859"/>
      <c r="S128" s="859"/>
      <c r="T128" s="859"/>
      <c r="U128" s="859"/>
      <c r="V128" s="859"/>
      <c r="W128" s="859"/>
      <c r="X128" s="859"/>
      <c r="Y128" s="859"/>
      <c r="Z128" s="859"/>
      <c r="AA128" s="859"/>
      <c r="AB128" s="859"/>
    </row>
    <row r="129" spans="1:28" s="860" customFormat="1" ht="30">
      <c r="A129" s="872" t="str">
        <f>IF(B128="",MAX($A$32:A128)+1,"")</f>
        <v/>
      </c>
      <c r="B129" s="927" t="s">
        <v>748</v>
      </c>
      <c r="C129" s="927" t="s">
        <v>2059</v>
      </c>
      <c r="D129" s="930" t="s">
        <v>2201</v>
      </c>
      <c r="E129" s="931">
        <v>1</v>
      </c>
      <c r="F129" s="219"/>
      <c r="G129" s="28"/>
      <c r="H129" s="858"/>
      <c r="I129" s="858"/>
      <c r="J129" s="859"/>
      <c r="K129" s="859"/>
      <c r="L129" s="859"/>
      <c r="M129" s="859"/>
      <c r="N129" s="859"/>
      <c r="O129" s="859"/>
      <c r="P129" s="859"/>
      <c r="Q129" s="859"/>
      <c r="R129" s="859"/>
      <c r="S129" s="859"/>
      <c r="T129" s="859"/>
      <c r="U129" s="859"/>
      <c r="V129" s="859"/>
      <c r="W129" s="859"/>
      <c r="X129" s="859"/>
      <c r="Y129" s="859"/>
      <c r="Z129" s="859"/>
      <c r="AA129" s="859"/>
      <c r="AB129" s="859"/>
    </row>
    <row r="130" spans="1:28" s="860" customFormat="1" ht="30">
      <c r="A130" s="872" t="str">
        <f>IF(B129="",MAX($A$32:A129)+1,"")</f>
        <v/>
      </c>
      <c r="B130" s="927" t="s">
        <v>749</v>
      </c>
      <c r="C130" s="927" t="s">
        <v>2060</v>
      </c>
      <c r="D130" s="930" t="s">
        <v>2201</v>
      </c>
      <c r="E130" s="931">
        <v>2</v>
      </c>
      <c r="F130" s="219"/>
      <c r="G130" s="28"/>
      <c r="H130" s="858"/>
      <c r="I130" s="858"/>
      <c r="J130" s="859"/>
      <c r="K130" s="859"/>
      <c r="L130" s="859"/>
      <c r="M130" s="859"/>
      <c r="N130" s="859"/>
      <c r="O130" s="859"/>
      <c r="P130" s="859"/>
      <c r="Q130" s="859"/>
      <c r="R130" s="859"/>
      <c r="S130" s="859"/>
      <c r="T130" s="859"/>
      <c r="U130" s="859"/>
      <c r="V130" s="859"/>
      <c r="W130" s="859"/>
      <c r="X130" s="859"/>
      <c r="Y130" s="859"/>
      <c r="Z130" s="859"/>
      <c r="AA130" s="859"/>
      <c r="AB130" s="859"/>
    </row>
    <row r="131" spans="1:28" s="860" customFormat="1" ht="30">
      <c r="A131" s="872" t="str">
        <f>IF(B130="",MAX($A$32:A130)+1,"")</f>
        <v/>
      </c>
      <c r="B131" s="927" t="s">
        <v>750</v>
      </c>
      <c r="C131" s="927" t="s">
        <v>2061</v>
      </c>
      <c r="D131" s="930" t="s">
        <v>2201</v>
      </c>
      <c r="E131" s="931">
        <v>1</v>
      </c>
      <c r="F131" s="219"/>
      <c r="G131" s="28"/>
      <c r="H131" s="858"/>
      <c r="I131" s="858"/>
      <c r="J131" s="859"/>
      <c r="K131" s="859"/>
      <c r="L131" s="859"/>
      <c r="M131" s="859"/>
      <c r="N131" s="859"/>
      <c r="O131" s="859"/>
      <c r="P131" s="859"/>
      <c r="Q131" s="859"/>
      <c r="R131" s="859"/>
      <c r="S131" s="859"/>
      <c r="T131" s="859"/>
      <c r="U131" s="859"/>
      <c r="V131" s="859"/>
      <c r="W131" s="859"/>
      <c r="X131" s="859"/>
      <c r="Y131" s="859"/>
      <c r="Z131" s="859"/>
      <c r="AA131" s="859"/>
      <c r="AB131" s="859"/>
    </row>
    <row r="132" spans="1:28" s="860" customFormat="1" ht="30">
      <c r="A132" s="872" t="str">
        <f>IF(B131="",MAX($A$32:A131)+1,"")</f>
        <v/>
      </c>
      <c r="B132" s="927" t="s">
        <v>751</v>
      </c>
      <c r="C132" s="927" t="s">
        <v>2062</v>
      </c>
      <c r="D132" s="930" t="s">
        <v>2201</v>
      </c>
      <c r="E132" s="931">
        <v>1</v>
      </c>
      <c r="F132" s="219"/>
      <c r="G132" s="28"/>
      <c r="H132" s="858"/>
      <c r="I132" s="858"/>
      <c r="J132" s="859"/>
      <c r="K132" s="859"/>
      <c r="L132" s="859"/>
      <c r="M132" s="859"/>
      <c r="N132" s="859"/>
      <c r="O132" s="859"/>
      <c r="P132" s="859"/>
      <c r="Q132" s="859"/>
      <c r="R132" s="859"/>
      <c r="S132" s="859"/>
      <c r="T132" s="859"/>
      <c r="U132" s="859"/>
      <c r="V132" s="859"/>
      <c r="W132" s="859"/>
      <c r="X132" s="859"/>
      <c r="Y132" s="859"/>
      <c r="Z132" s="859"/>
      <c r="AA132" s="859"/>
      <c r="AB132" s="859"/>
    </row>
    <row r="133" spans="1:28" s="860" customFormat="1" ht="30">
      <c r="A133" s="872"/>
      <c r="B133" s="927" t="s">
        <v>752</v>
      </c>
      <c r="C133" s="927" t="s">
        <v>1363</v>
      </c>
      <c r="D133" s="930" t="s">
        <v>2201</v>
      </c>
      <c r="E133" s="931">
        <v>1</v>
      </c>
      <c r="F133" s="219"/>
      <c r="G133" s="28"/>
      <c r="H133" s="858"/>
      <c r="I133" s="858"/>
      <c r="J133" s="859"/>
      <c r="K133" s="859"/>
      <c r="L133" s="859"/>
      <c r="M133" s="859"/>
      <c r="N133" s="859"/>
      <c r="O133" s="859"/>
      <c r="P133" s="859"/>
      <c r="Q133" s="859"/>
      <c r="R133" s="859"/>
      <c r="S133" s="859"/>
      <c r="T133" s="859"/>
      <c r="U133" s="859"/>
      <c r="V133" s="859"/>
      <c r="W133" s="859"/>
      <c r="X133" s="859"/>
      <c r="Y133" s="859"/>
      <c r="Z133" s="859"/>
      <c r="AA133" s="859"/>
      <c r="AB133" s="859"/>
    </row>
    <row r="134" spans="1:28" s="932" customFormat="1" ht="30">
      <c r="A134" s="872" t="str">
        <f>IF(B132="",MAX($A$32:A132)+1,"")</f>
        <v/>
      </c>
      <c r="B134" s="927" t="s">
        <v>753</v>
      </c>
      <c r="C134" s="927" t="s">
        <v>2063</v>
      </c>
      <c r="D134" s="930" t="s">
        <v>2201</v>
      </c>
      <c r="E134" s="931">
        <v>1</v>
      </c>
      <c r="F134" s="219"/>
      <c r="G134" s="28"/>
      <c r="H134" s="858"/>
      <c r="I134" s="858"/>
      <c r="J134" s="859"/>
      <c r="K134" s="859"/>
      <c r="L134" s="859"/>
      <c r="M134" s="859"/>
      <c r="N134" s="859"/>
      <c r="O134" s="859"/>
      <c r="P134" s="859"/>
      <c r="Q134" s="859"/>
      <c r="R134" s="859"/>
      <c r="S134" s="859"/>
      <c r="T134" s="859"/>
      <c r="U134" s="859"/>
      <c r="V134" s="859"/>
      <c r="W134" s="859"/>
      <c r="X134" s="859"/>
      <c r="Y134" s="859"/>
      <c r="Z134" s="859"/>
      <c r="AA134" s="859"/>
      <c r="AB134" s="859"/>
    </row>
    <row r="135" spans="1:28" s="860" customFormat="1" ht="30">
      <c r="A135" s="872" t="str">
        <f>IF(B133="",MAX($A$32:A133)+1,"")</f>
        <v/>
      </c>
      <c r="B135" s="927" t="s">
        <v>754</v>
      </c>
      <c r="C135" s="927" t="s">
        <v>2064</v>
      </c>
      <c r="D135" s="930" t="s">
        <v>2201</v>
      </c>
      <c r="E135" s="931">
        <v>16</v>
      </c>
      <c r="F135" s="219"/>
      <c r="G135" s="28"/>
      <c r="H135" s="858"/>
      <c r="I135" s="858"/>
      <c r="J135" s="859"/>
      <c r="K135" s="859"/>
      <c r="L135" s="859"/>
      <c r="M135" s="859"/>
      <c r="N135" s="859"/>
      <c r="O135" s="859"/>
      <c r="P135" s="859"/>
      <c r="Q135" s="859"/>
      <c r="R135" s="859"/>
      <c r="S135" s="859"/>
      <c r="T135" s="859"/>
      <c r="U135" s="859"/>
      <c r="V135" s="859"/>
      <c r="W135" s="859"/>
      <c r="X135" s="859"/>
      <c r="Y135" s="859"/>
      <c r="Z135" s="859"/>
      <c r="AA135" s="859"/>
      <c r="AB135" s="859"/>
    </row>
    <row r="136" spans="1:28" s="860" customFormat="1" ht="30">
      <c r="A136" s="872" t="str">
        <f>IF(B135="",MAX($A$32:A135)+1,"")</f>
        <v/>
      </c>
      <c r="B136" s="927" t="s">
        <v>755</v>
      </c>
      <c r="C136" s="927" t="s">
        <v>1364</v>
      </c>
      <c r="D136" s="930" t="s">
        <v>2201</v>
      </c>
      <c r="E136" s="931">
        <v>1</v>
      </c>
      <c r="F136" s="1050"/>
      <c r="G136" s="29"/>
      <c r="H136" s="868"/>
      <c r="I136" s="868"/>
      <c r="J136" s="859"/>
      <c r="K136" s="859"/>
      <c r="L136" s="859"/>
      <c r="M136" s="859"/>
      <c r="N136" s="859"/>
      <c r="O136" s="859"/>
      <c r="P136" s="859"/>
      <c r="Q136" s="859"/>
      <c r="R136" s="859"/>
      <c r="S136" s="859"/>
      <c r="T136" s="859"/>
      <c r="U136" s="859"/>
      <c r="V136" s="859"/>
      <c r="W136" s="859"/>
      <c r="X136" s="859"/>
      <c r="Y136" s="859"/>
      <c r="Z136" s="859"/>
      <c r="AA136" s="859"/>
      <c r="AB136" s="859"/>
    </row>
    <row r="137" spans="1:28" s="860" customFormat="1" ht="30">
      <c r="A137" s="872" t="str">
        <f>IF(B136="",MAX($A$32:A136)+1,"")</f>
        <v/>
      </c>
      <c r="B137" s="927" t="s">
        <v>756</v>
      </c>
      <c r="C137" s="927" t="s">
        <v>1365</v>
      </c>
      <c r="D137" s="930" t="s">
        <v>2201</v>
      </c>
      <c r="E137" s="931">
        <v>6</v>
      </c>
      <c r="F137" s="219"/>
      <c r="G137" s="28"/>
      <c r="H137" s="858"/>
      <c r="I137" s="858"/>
      <c r="J137" s="859"/>
      <c r="K137" s="859"/>
      <c r="L137" s="859"/>
      <c r="M137" s="859"/>
      <c r="N137" s="859"/>
      <c r="O137" s="859"/>
      <c r="P137" s="859"/>
      <c r="Q137" s="859"/>
      <c r="R137" s="859"/>
      <c r="S137" s="859"/>
      <c r="T137" s="859"/>
      <c r="U137" s="859"/>
      <c r="V137" s="859"/>
      <c r="W137" s="859"/>
      <c r="X137" s="859"/>
      <c r="Y137" s="859"/>
      <c r="Z137" s="859"/>
      <c r="AA137" s="859"/>
      <c r="AB137" s="859"/>
    </row>
    <row r="138" spans="1:28" s="860" customFormat="1" ht="30">
      <c r="A138" s="872" t="str">
        <f>IF(B137="",MAX($A$32:A137)+1,"")</f>
        <v/>
      </c>
      <c r="B138" s="927" t="s">
        <v>757</v>
      </c>
      <c r="C138" s="927" t="s">
        <v>2068</v>
      </c>
      <c r="D138" s="930" t="s">
        <v>2201</v>
      </c>
      <c r="E138" s="931">
        <v>16</v>
      </c>
      <c r="F138" s="219"/>
      <c r="G138" s="28"/>
      <c r="H138" s="858"/>
      <c r="I138" s="858"/>
      <c r="J138" s="859"/>
      <c r="K138" s="859"/>
      <c r="L138" s="859"/>
      <c r="M138" s="859"/>
      <c r="N138" s="859"/>
      <c r="O138" s="859"/>
      <c r="P138" s="859"/>
      <c r="Q138" s="859"/>
      <c r="R138" s="859"/>
      <c r="S138" s="859"/>
      <c r="T138" s="859"/>
      <c r="U138" s="859"/>
      <c r="V138" s="859"/>
      <c r="W138" s="859"/>
      <c r="X138" s="859"/>
      <c r="Y138" s="859"/>
      <c r="Z138" s="859"/>
      <c r="AA138" s="859"/>
      <c r="AB138" s="859"/>
    </row>
    <row r="139" spans="1:28" s="860" customFormat="1" ht="75">
      <c r="A139" s="872" t="str">
        <f>IF(B138="",MAX($A$32:A138)+1,"")</f>
        <v/>
      </c>
      <c r="B139" s="927" t="s">
        <v>758</v>
      </c>
      <c r="C139" s="927" t="s">
        <v>2069</v>
      </c>
      <c r="D139" s="930" t="s">
        <v>2201</v>
      </c>
      <c r="E139" s="931">
        <v>1</v>
      </c>
      <c r="F139" s="219"/>
      <c r="G139" s="28"/>
      <c r="H139" s="858"/>
      <c r="I139" s="858"/>
      <c r="J139" s="859"/>
      <c r="K139" s="859"/>
      <c r="L139" s="859"/>
      <c r="M139" s="859"/>
      <c r="N139" s="859"/>
      <c r="O139" s="859"/>
      <c r="P139" s="859"/>
      <c r="Q139" s="859"/>
      <c r="R139" s="859"/>
      <c r="S139" s="859"/>
      <c r="T139" s="859"/>
      <c r="U139" s="859"/>
      <c r="V139" s="859"/>
      <c r="W139" s="859"/>
      <c r="X139" s="859"/>
      <c r="Y139" s="859"/>
      <c r="Z139" s="859"/>
      <c r="AA139" s="859"/>
      <c r="AB139" s="859"/>
    </row>
    <row r="140" spans="1:28" s="860" customFormat="1" ht="30">
      <c r="A140" s="872" t="str">
        <f>IF(B139="",MAX($A$32:A139)+1,"")</f>
        <v/>
      </c>
      <c r="B140" s="927" t="s">
        <v>759</v>
      </c>
      <c r="C140" s="927" t="s">
        <v>2065</v>
      </c>
      <c r="D140" s="930" t="s">
        <v>2201</v>
      </c>
      <c r="E140" s="931">
        <v>3</v>
      </c>
      <c r="F140" s="219"/>
      <c r="G140" s="28"/>
      <c r="H140" s="858"/>
      <c r="I140" s="858"/>
      <c r="J140" s="859"/>
      <c r="K140" s="859"/>
      <c r="L140" s="859"/>
      <c r="M140" s="859"/>
      <c r="N140" s="859"/>
      <c r="O140" s="859"/>
      <c r="P140" s="859"/>
      <c r="Q140" s="859"/>
      <c r="R140" s="859"/>
      <c r="S140" s="859"/>
      <c r="T140" s="859"/>
      <c r="U140" s="859"/>
      <c r="V140" s="859"/>
      <c r="W140" s="859"/>
      <c r="X140" s="859"/>
      <c r="Y140" s="859"/>
      <c r="Z140" s="859"/>
      <c r="AA140" s="859"/>
      <c r="AB140" s="859"/>
    </row>
    <row r="141" spans="1:28" s="860" customFormat="1" ht="30">
      <c r="A141" s="872" t="str">
        <f>IF(B140="",MAX($A$32:A140)+1,"")</f>
        <v/>
      </c>
      <c r="B141" s="927" t="s">
        <v>760</v>
      </c>
      <c r="C141" s="927" t="s">
        <v>2070</v>
      </c>
      <c r="D141" s="930" t="s">
        <v>2201</v>
      </c>
      <c r="E141" s="931">
        <v>2</v>
      </c>
      <c r="F141" s="219"/>
      <c r="G141" s="28"/>
      <c r="H141" s="858"/>
      <c r="I141" s="858"/>
      <c r="J141" s="859"/>
      <c r="K141" s="859"/>
      <c r="L141" s="859"/>
      <c r="M141" s="859"/>
      <c r="N141" s="859"/>
      <c r="O141" s="859"/>
      <c r="P141" s="859"/>
      <c r="Q141" s="859"/>
      <c r="R141" s="859"/>
      <c r="S141" s="859"/>
      <c r="T141" s="859"/>
      <c r="U141" s="859"/>
      <c r="V141" s="859"/>
      <c r="W141" s="859"/>
      <c r="X141" s="859"/>
      <c r="Y141" s="859"/>
      <c r="Z141" s="859"/>
      <c r="AA141" s="859"/>
      <c r="AB141" s="859"/>
    </row>
    <row r="142" spans="1:28" s="860" customFormat="1" ht="30">
      <c r="A142" s="872" t="str">
        <f>IF(B141="",MAX($A$32:A141)+1,"")</f>
        <v/>
      </c>
      <c r="B142" s="927" t="s">
        <v>761</v>
      </c>
      <c r="C142" s="927" t="s">
        <v>2066</v>
      </c>
      <c r="D142" s="930" t="s">
        <v>2201</v>
      </c>
      <c r="E142" s="931">
        <v>1</v>
      </c>
      <c r="F142" s="219"/>
      <c r="G142" s="28"/>
      <c r="H142" s="858"/>
      <c r="I142" s="858"/>
      <c r="J142" s="859"/>
      <c r="K142" s="859"/>
      <c r="L142" s="859"/>
      <c r="M142" s="859"/>
      <c r="N142" s="859"/>
      <c r="O142" s="859"/>
      <c r="P142" s="859"/>
      <c r="Q142" s="859"/>
      <c r="R142" s="859"/>
      <c r="S142" s="859"/>
      <c r="T142" s="859"/>
      <c r="U142" s="859"/>
      <c r="V142" s="859"/>
      <c r="W142" s="859"/>
      <c r="X142" s="859"/>
      <c r="Y142" s="859"/>
      <c r="Z142" s="859"/>
      <c r="AA142" s="859"/>
      <c r="AB142" s="859"/>
    </row>
    <row r="143" spans="1:28" s="860" customFormat="1" ht="30">
      <c r="A143" s="872" t="str">
        <f>IF(B142="",MAX($A$32:A142)+1,"")</f>
        <v/>
      </c>
      <c r="B143" s="927" t="s">
        <v>762</v>
      </c>
      <c r="C143" s="927" t="s">
        <v>2067</v>
      </c>
      <c r="D143" s="930" t="s">
        <v>2201</v>
      </c>
      <c r="E143" s="931">
        <v>3</v>
      </c>
      <c r="F143" s="219"/>
      <c r="G143" s="28"/>
      <c r="H143" s="858"/>
      <c r="I143" s="858"/>
      <c r="J143" s="859"/>
      <c r="K143" s="859"/>
      <c r="L143" s="859"/>
      <c r="M143" s="859"/>
      <c r="N143" s="859"/>
      <c r="O143" s="859"/>
      <c r="P143" s="859"/>
      <c r="Q143" s="859"/>
      <c r="R143" s="859"/>
      <c r="S143" s="859"/>
      <c r="T143" s="859"/>
      <c r="U143" s="859"/>
      <c r="V143" s="859"/>
      <c r="W143" s="859"/>
      <c r="X143" s="859"/>
      <c r="Y143" s="859"/>
      <c r="Z143" s="859"/>
      <c r="AA143" s="859"/>
      <c r="AB143" s="859"/>
    </row>
    <row r="144" spans="1:28" s="860" customFormat="1" ht="30">
      <c r="A144" s="872" t="str">
        <f>IF(B143="",MAX($A$32:A143)+1,"")</f>
        <v/>
      </c>
      <c r="B144" s="927" t="s">
        <v>763</v>
      </c>
      <c r="C144" s="927" t="s">
        <v>2071</v>
      </c>
      <c r="D144" s="930" t="s">
        <v>2201</v>
      </c>
      <c r="E144" s="931">
        <v>3</v>
      </c>
      <c r="F144" s="219"/>
      <c r="G144" s="28"/>
      <c r="H144" s="858"/>
      <c r="I144" s="858"/>
      <c r="J144" s="859"/>
      <c r="K144" s="859"/>
      <c r="L144" s="859"/>
      <c r="M144" s="859"/>
      <c r="N144" s="859"/>
      <c r="O144" s="859"/>
      <c r="P144" s="859"/>
      <c r="Q144" s="859"/>
      <c r="R144" s="859"/>
      <c r="S144" s="859"/>
      <c r="T144" s="859"/>
      <c r="U144" s="859"/>
      <c r="V144" s="859"/>
      <c r="W144" s="859"/>
      <c r="X144" s="859"/>
      <c r="Y144" s="859"/>
      <c r="Z144" s="859"/>
      <c r="AA144" s="859"/>
      <c r="AB144" s="859"/>
    </row>
    <row r="145" spans="1:28" s="860" customFormat="1" ht="30">
      <c r="A145" s="872" t="str">
        <f>IF(B144="",MAX($A$32:A144)+1,"")</f>
        <v/>
      </c>
      <c r="B145" s="927" t="s">
        <v>764</v>
      </c>
      <c r="C145" s="927" t="s">
        <v>1366</v>
      </c>
      <c r="D145" s="930" t="s">
        <v>2201</v>
      </c>
      <c r="E145" s="931">
        <v>1</v>
      </c>
      <c r="F145" s="219"/>
      <c r="G145" s="28"/>
      <c r="H145" s="858"/>
      <c r="I145" s="858"/>
      <c r="J145" s="859"/>
      <c r="K145" s="859"/>
      <c r="L145" s="859"/>
      <c r="M145" s="859"/>
      <c r="N145" s="859"/>
      <c r="O145" s="859"/>
      <c r="P145" s="859"/>
      <c r="Q145" s="859"/>
      <c r="R145" s="859"/>
      <c r="S145" s="859"/>
      <c r="T145" s="859"/>
      <c r="U145" s="859"/>
      <c r="V145" s="859"/>
      <c r="W145" s="859"/>
      <c r="X145" s="859"/>
      <c r="Y145" s="859"/>
      <c r="Z145" s="859"/>
      <c r="AA145" s="859"/>
      <c r="AB145" s="859"/>
    </row>
    <row r="146" spans="1:28" s="860" customFormat="1" ht="30">
      <c r="A146" s="872" t="str">
        <f>IF(B145="",MAX($A$32:A145)+1,"")</f>
        <v/>
      </c>
      <c r="B146" s="927" t="s">
        <v>765</v>
      </c>
      <c r="C146" s="927" t="s">
        <v>2072</v>
      </c>
      <c r="D146" s="930" t="s">
        <v>2201</v>
      </c>
      <c r="E146" s="931">
        <v>1</v>
      </c>
      <c r="F146" s="219"/>
      <c r="G146" s="28"/>
      <c r="H146" s="858"/>
      <c r="I146" s="858"/>
      <c r="J146" s="859"/>
      <c r="K146" s="859"/>
      <c r="L146" s="859"/>
      <c r="M146" s="859"/>
      <c r="N146" s="859"/>
      <c r="O146" s="859"/>
      <c r="P146" s="859"/>
      <c r="Q146" s="859"/>
      <c r="R146" s="859"/>
      <c r="S146" s="859"/>
      <c r="T146" s="859"/>
      <c r="U146" s="859"/>
      <c r="V146" s="859"/>
      <c r="W146" s="859"/>
      <c r="X146" s="859"/>
      <c r="Y146" s="859"/>
      <c r="Z146" s="859"/>
      <c r="AA146" s="859"/>
      <c r="AB146" s="859"/>
    </row>
    <row r="147" spans="1:28" s="860" customFormat="1" ht="60">
      <c r="A147" s="872"/>
      <c r="B147" s="933" t="s">
        <v>766</v>
      </c>
      <c r="C147" s="933" t="s">
        <v>2077</v>
      </c>
      <c r="D147" s="930"/>
      <c r="E147" s="931"/>
      <c r="F147" s="219"/>
      <c r="G147" s="28"/>
      <c r="H147" s="858"/>
      <c r="I147" s="858"/>
      <c r="J147" s="859"/>
      <c r="K147" s="859"/>
      <c r="L147" s="859"/>
      <c r="M147" s="859"/>
      <c r="N147" s="859"/>
      <c r="O147" s="859"/>
      <c r="P147" s="859"/>
      <c r="Q147" s="859"/>
      <c r="R147" s="859"/>
      <c r="S147" s="859"/>
      <c r="T147" s="859"/>
      <c r="U147" s="859"/>
      <c r="V147" s="859"/>
      <c r="W147" s="859"/>
      <c r="X147" s="859"/>
      <c r="Y147" s="859"/>
      <c r="Z147" s="859"/>
      <c r="AA147" s="859"/>
      <c r="AB147" s="859"/>
    </row>
    <row r="148" spans="1:28" s="860" customFormat="1" ht="30">
      <c r="A148" s="872" t="str">
        <f>IF(B146="",MAX($A$32:A146)+1,"")</f>
        <v/>
      </c>
      <c r="B148" s="927" t="s">
        <v>767</v>
      </c>
      <c r="C148" s="927" t="s">
        <v>2073</v>
      </c>
      <c r="D148" s="930" t="s">
        <v>2201</v>
      </c>
      <c r="E148" s="931">
        <v>6</v>
      </c>
      <c r="F148" s="219"/>
      <c r="G148" s="28"/>
      <c r="H148" s="858"/>
      <c r="I148" s="858"/>
      <c r="J148" s="859"/>
      <c r="K148" s="859"/>
      <c r="L148" s="859"/>
      <c r="M148" s="859"/>
      <c r="N148" s="859"/>
      <c r="O148" s="859"/>
      <c r="P148" s="859"/>
      <c r="Q148" s="859"/>
      <c r="R148" s="859"/>
      <c r="S148" s="859"/>
      <c r="T148" s="859"/>
      <c r="U148" s="859"/>
      <c r="V148" s="859"/>
      <c r="W148" s="859"/>
      <c r="X148" s="859"/>
      <c r="Y148" s="859"/>
      <c r="Z148" s="859"/>
      <c r="AA148" s="859"/>
      <c r="AB148" s="859"/>
    </row>
    <row r="149" spans="1:28" s="860" customFormat="1" ht="30">
      <c r="A149" s="872" t="str">
        <f>IF(B148="",MAX($A$32:A148)+1,"")</f>
        <v/>
      </c>
      <c r="B149" s="927" t="s">
        <v>768</v>
      </c>
      <c r="C149" s="927" t="s">
        <v>2074</v>
      </c>
      <c r="D149" s="930" t="s">
        <v>2201</v>
      </c>
      <c r="E149" s="931">
        <v>6</v>
      </c>
      <c r="F149" s="219"/>
      <c r="G149" s="28"/>
      <c r="H149" s="858"/>
      <c r="I149" s="858"/>
      <c r="J149" s="859"/>
      <c r="K149" s="859"/>
      <c r="L149" s="859"/>
      <c r="M149" s="859"/>
      <c r="N149" s="859"/>
      <c r="O149" s="859"/>
      <c r="P149" s="859"/>
      <c r="Q149" s="859"/>
      <c r="R149" s="859"/>
      <c r="S149" s="859"/>
      <c r="T149" s="859"/>
      <c r="U149" s="859"/>
      <c r="V149" s="859"/>
      <c r="W149" s="859"/>
      <c r="X149" s="859"/>
      <c r="Y149" s="859"/>
      <c r="Z149" s="859"/>
      <c r="AA149" s="859"/>
      <c r="AB149" s="859"/>
    </row>
    <row r="150" spans="1:28" s="860" customFormat="1" ht="30">
      <c r="A150" s="872"/>
      <c r="B150" s="927" t="s">
        <v>769</v>
      </c>
      <c r="C150" s="927" t="s">
        <v>2075</v>
      </c>
      <c r="D150" s="930" t="s">
        <v>2201</v>
      </c>
      <c r="E150" s="931">
        <v>6</v>
      </c>
      <c r="F150" s="219"/>
      <c r="G150" s="28"/>
      <c r="H150" s="858"/>
      <c r="I150" s="858"/>
      <c r="J150" s="859"/>
      <c r="K150" s="859"/>
      <c r="L150" s="859"/>
      <c r="M150" s="859"/>
      <c r="N150" s="859"/>
      <c r="O150" s="859"/>
      <c r="P150" s="859"/>
      <c r="Q150" s="859"/>
      <c r="R150" s="859"/>
      <c r="S150" s="859"/>
      <c r="T150" s="859"/>
      <c r="U150" s="859"/>
      <c r="V150" s="859"/>
      <c r="W150" s="859"/>
      <c r="X150" s="859"/>
      <c r="Y150" s="859"/>
      <c r="Z150" s="859"/>
      <c r="AA150" s="859"/>
      <c r="AB150" s="859"/>
    </row>
    <row r="151" spans="1:28" s="860" customFormat="1" ht="30">
      <c r="A151" s="872" t="str">
        <f>IF(B149="",MAX($A$32:A149)+1,"")</f>
        <v/>
      </c>
      <c r="B151" s="927" t="s">
        <v>770</v>
      </c>
      <c r="C151" s="927" t="s">
        <v>2078</v>
      </c>
      <c r="D151" s="930" t="s">
        <v>2201</v>
      </c>
      <c r="E151" s="931">
        <v>6</v>
      </c>
      <c r="F151" s="219"/>
      <c r="G151" s="28"/>
      <c r="H151" s="858"/>
      <c r="I151" s="858"/>
      <c r="J151" s="859"/>
      <c r="K151" s="859"/>
      <c r="L151" s="859"/>
      <c r="M151" s="859"/>
      <c r="N151" s="859"/>
      <c r="O151" s="859"/>
      <c r="P151" s="859"/>
      <c r="Q151" s="859"/>
      <c r="R151" s="859"/>
      <c r="S151" s="859"/>
      <c r="T151" s="859"/>
      <c r="U151" s="859"/>
      <c r="V151" s="859"/>
      <c r="W151" s="859"/>
      <c r="X151" s="859"/>
      <c r="Y151" s="859"/>
      <c r="Z151" s="859"/>
      <c r="AA151" s="859"/>
      <c r="AB151" s="859"/>
    </row>
    <row r="152" spans="1:28" s="860" customFormat="1" ht="45">
      <c r="A152" s="872" t="str">
        <f>IF(B151="",MAX($A$32:A151)+1,"")</f>
        <v/>
      </c>
      <c r="B152" s="927" t="s">
        <v>771</v>
      </c>
      <c r="C152" s="927" t="s">
        <v>2079</v>
      </c>
      <c r="D152" s="930" t="s">
        <v>2201</v>
      </c>
      <c r="E152" s="931">
        <v>1</v>
      </c>
      <c r="F152" s="219"/>
      <c r="G152" s="28"/>
      <c r="H152" s="858"/>
      <c r="I152" s="858"/>
      <c r="J152" s="859"/>
      <c r="K152" s="859"/>
      <c r="L152" s="859"/>
      <c r="M152" s="859"/>
      <c r="N152" s="859"/>
      <c r="O152" s="859"/>
      <c r="P152" s="859"/>
      <c r="Q152" s="859"/>
      <c r="R152" s="859"/>
      <c r="S152" s="859"/>
      <c r="T152" s="859"/>
      <c r="U152" s="859"/>
      <c r="V152" s="859"/>
      <c r="W152" s="859"/>
      <c r="X152" s="859"/>
      <c r="Y152" s="859"/>
      <c r="Z152" s="859"/>
      <c r="AA152" s="859"/>
      <c r="AB152" s="859"/>
    </row>
    <row r="153" spans="1:28" s="860" customFormat="1" ht="30">
      <c r="A153" s="872" t="str">
        <f>IF(B152="",MAX($A$32:A152)+1,"")</f>
        <v/>
      </c>
      <c r="B153" s="927" t="s">
        <v>772</v>
      </c>
      <c r="C153" s="927" t="s">
        <v>2076</v>
      </c>
      <c r="D153" s="930" t="s">
        <v>2201</v>
      </c>
      <c r="E153" s="931">
        <v>1</v>
      </c>
      <c r="F153" s="219"/>
      <c r="G153" s="28"/>
      <c r="H153" s="858"/>
      <c r="I153" s="858"/>
      <c r="J153" s="859"/>
      <c r="K153" s="859"/>
      <c r="L153" s="859"/>
      <c r="M153" s="859"/>
      <c r="N153" s="859"/>
      <c r="O153" s="859"/>
      <c r="P153" s="859"/>
      <c r="Q153" s="859"/>
      <c r="R153" s="859"/>
      <c r="S153" s="859"/>
      <c r="T153" s="859"/>
      <c r="U153" s="859"/>
      <c r="V153" s="859"/>
      <c r="W153" s="859"/>
      <c r="X153" s="859"/>
      <c r="Y153" s="859"/>
      <c r="Z153" s="859"/>
      <c r="AA153" s="859"/>
      <c r="AB153" s="859"/>
    </row>
    <row r="154" spans="1:28" s="852" customFormat="1" ht="30">
      <c r="A154" s="872" t="str">
        <f>IF(B153="",MAX($A$32:A153)+1,"")</f>
        <v/>
      </c>
      <c r="B154" s="927" t="s">
        <v>770</v>
      </c>
      <c r="C154" s="927" t="s">
        <v>2078</v>
      </c>
      <c r="D154" s="930" t="s">
        <v>2201</v>
      </c>
      <c r="E154" s="931">
        <v>1</v>
      </c>
      <c r="F154" s="1047"/>
      <c r="G154" s="124"/>
      <c r="H154" s="850"/>
      <c r="I154" s="850"/>
      <c r="J154" s="851"/>
      <c r="K154" s="851"/>
      <c r="L154" s="851"/>
      <c r="M154" s="851"/>
      <c r="N154" s="851"/>
      <c r="O154" s="851"/>
      <c r="P154" s="851"/>
      <c r="Q154" s="851"/>
      <c r="R154" s="851"/>
      <c r="S154" s="851"/>
      <c r="T154" s="851"/>
      <c r="U154" s="851"/>
      <c r="V154" s="851"/>
      <c r="W154" s="851"/>
      <c r="X154" s="851"/>
      <c r="Y154" s="851"/>
      <c r="Z154" s="851"/>
      <c r="AA154" s="851"/>
      <c r="AB154" s="851"/>
    </row>
    <row r="155" spans="1:28" s="860" customFormat="1" ht="45">
      <c r="A155" s="872" t="str">
        <f>IF(B154="",MAX($A$32:A154)+1,"")</f>
        <v/>
      </c>
      <c r="B155" s="927" t="s">
        <v>773</v>
      </c>
      <c r="C155" s="927" t="s">
        <v>2080</v>
      </c>
      <c r="D155" s="930" t="s">
        <v>2201</v>
      </c>
      <c r="E155" s="931">
        <v>1</v>
      </c>
      <c r="F155" s="219"/>
      <c r="G155" s="28"/>
      <c r="H155" s="858"/>
      <c r="I155" s="858"/>
      <c r="J155" s="859"/>
      <c r="K155" s="859"/>
      <c r="L155" s="859"/>
      <c r="M155" s="859"/>
      <c r="N155" s="859"/>
      <c r="O155" s="859"/>
      <c r="P155" s="859"/>
      <c r="Q155" s="859"/>
      <c r="R155" s="859"/>
      <c r="S155" s="859"/>
      <c r="T155" s="859"/>
      <c r="U155" s="859"/>
      <c r="V155" s="859"/>
      <c r="W155" s="859"/>
      <c r="X155" s="859"/>
      <c r="Y155" s="859"/>
      <c r="Z155" s="859"/>
      <c r="AA155" s="859"/>
      <c r="AB155" s="859"/>
    </row>
    <row r="156" spans="1:28" s="860" customFormat="1" ht="30">
      <c r="A156" s="872"/>
      <c r="B156" s="927" t="s">
        <v>774</v>
      </c>
      <c r="C156" s="927" t="s">
        <v>2081</v>
      </c>
      <c r="D156" s="930" t="s">
        <v>2201</v>
      </c>
      <c r="E156" s="931">
        <v>2</v>
      </c>
      <c r="F156" s="219"/>
      <c r="G156" s="28"/>
      <c r="H156" s="858"/>
      <c r="I156" s="858"/>
      <c r="J156" s="859"/>
      <c r="K156" s="859"/>
      <c r="L156" s="859"/>
      <c r="M156" s="859"/>
      <c r="N156" s="859"/>
      <c r="O156" s="859"/>
      <c r="P156" s="859"/>
      <c r="Q156" s="859"/>
      <c r="R156" s="859"/>
      <c r="S156" s="859"/>
      <c r="T156" s="859"/>
      <c r="U156" s="859"/>
      <c r="V156" s="859"/>
      <c r="W156" s="859"/>
      <c r="X156" s="859"/>
      <c r="Y156" s="859"/>
      <c r="Z156" s="859"/>
      <c r="AA156" s="859"/>
      <c r="AB156" s="859"/>
    </row>
    <row r="157" spans="1:28" s="860" customFormat="1" ht="45">
      <c r="A157" s="872" t="str">
        <f>IF(B155="",MAX($A$32:A155)+1,"")</f>
        <v/>
      </c>
      <c r="B157" s="927" t="s">
        <v>775</v>
      </c>
      <c r="C157" s="927" t="s">
        <v>2082</v>
      </c>
      <c r="D157" s="930" t="s">
        <v>2201</v>
      </c>
      <c r="E157" s="931">
        <v>3</v>
      </c>
      <c r="F157" s="219"/>
      <c r="G157" s="28"/>
      <c r="H157" s="858"/>
      <c r="I157" s="858"/>
      <c r="J157" s="859"/>
      <c r="K157" s="859"/>
      <c r="L157" s="859"/>
      <c r="M157" s="859"/>
      <c r="N157" s="859"/>
      <c r="O157" s="859"/>
      <c r="P157" s="859"/>
      <c r="Q157" s="859"/>
      <c r="R157" s="859"/>
      <c r="S157" s="859"/>
      <c r="T157" s="859"/>
      <c r="U157" s="859"/>
      <c r="V157" s="859"/>
      <c r="W157" s="859"/>
      <c r="X157" s="859"/>
      <c r="Y157" s="859"/>
      <c r="Z157" s="859"/>
      <c r="AA157" s="859"/>
      <c r="AB157" s="859"/>
    </row>
    <row r="158" spans="1:28" s="860" customFormat="1" ht="75">
      <c r="A158" s="872" t="str">
        <f>IF(B157="",MAX($A$32:A157)+1,"")</f>
        <v/>
      </c>
      <c r="B158" s="927" t="s">
        <v>776</v>
      </c>
      <c r="C158" s="927" t="s">
        <v>2083</v>
      </c>
      <c r="D158" s="930" t="s">
        <v>2201</v>
      </c>
      <c r="E158" s="931">
        <v>1</v>
      </c>
      <c r="F158" s="219"/>
      <c r="G158" s="28"/>
      <c r="H158" s="858"/>
      <c r="I158" s="858"/>
      <c r="J158" s="859"/>
      <c r="K158" s="859"/>
      <c r="L158" s="859"/>
      <c r="M158" s="859"/>
      <c r="N158" s="859"/>
      <c r="O158" s="859"/>
      <c r="P158" s="859"/>
      <c r="Q158" s="859"/>
      <c r="R158" s="859"/>
      <c r="S158" s="859"/>
      <c r="T158" s="859"/>
      <c r="U158" s="859"/>
      <c r="V158" s="859"/>
      <c r="W158" s="859"/>
      <c r="X158" s="859"/>
      <c r="Y158" s="859"/>
      <c r="Z158" s="859"/>
      <c r="AA158" s="859"/>
      <c r="AB158" s="859"/>
    </row>
    <row r="159" spans="1:28" s="860" customFormat="1" ht="30">
      <c r="A159" s="872" t="str">
        <f>IF(B158="",MAX($A$32:A158)+1,"")</f>
        <v/>
      </c>
      <c r="B159" s="927" t="s">
        <v>777</v>
      </c>
      <c r="C159" s="927" t="s">
        <v>2087</v>
      </c>
      <c r="D159" s="930" t="s">
        <v>2201</v>
      </c>
      <c r="E159" s="931">
        <v>3</v>
      </c>
      <c r="F159" s="219"/>
      <c r="G159" s="28"/>
      <c r="H159" s="858"/>
      <c r="I159" s="858"/>
      <c r="J159" s="859"/>
      <c r="K159" s="859"/>
      <c r="L159" s="859"/>
      <c r="M159" s="859"/>
      <c r="N159" s="859"/>
      <c r="O159" s="859"/>
      <c r="P159" s="859"/>
      <c r="Q159" s="859"/>
      <c r="R159" s="859"/>
      <c r="S159" s="859"/>
      <c r="T159" s="859"/>
      <c r="U159" s="859"/>
      <c r="V159" s="859"/>
      <c r="W159" s="859"/>
      <c r="X159" s="859"/>
      <c r="Y159" s="859"/>
      <c r="Z159" s="859"/>
      <c r="AA159" s="859"/>
      <c r="AB159" s="859"/>
    </row>
    <row r="160" spans="1:28" s="860" customFormat="1" ht="30">
      <c r="A160" s="872" t="str">
        <f>IF(B159="",MAX($A$32:A159)+1,"")</f>
        <v/>
      </c>
      <c r="B160" s="927" t="s">
        <v>778</v>
      </c>
      <c r="C160" s="927" t="s">
        <v>2084</v>
      </c>
      <c r="D160" s="930" t="s">
        <v>2201</v>
      </c>
      <c r="E160" s="931">
        <v>3</v>
      </c>
      <c r="F160" s="219"/>
      <c r="G160" s="28"/>
      <c r="H160" s="858"/>
      <c r="I160" s="858"/>
      <c r="J160" s="859"/>
      <c r="K160" s="859"/>
      <c r="L160" s="859"/>
      <c r="M160" s="859"/>
      <c r="N160" s="859"/>
      <c r="O160" s="859"/>
      <c r="P160" s="859"/>
      <c r="Q160" s="859"/>
      <c r="R160" s="859"/>
      <c r="S160" s="859"/>
      <c r="T160" s="859"/>
      <c r="U160" s="859"/>
      <c r="V160" s="859"/>
      <c r="W160" s="859"/>
      <c r="X160" s="859"/>
      <c r="Y160" s="859"/>
      <c r="Z160" s="859"/>
      <c r="AA160" s="859"/>
      <c r="AB160" s="859"/>
    </row>
    <row r="161" spans="1:28" s="860" customFormat="1" ht="30">
      <c r="A161" s="872" t="str">
        <f>IF(B160="",MAX($A$32:A160)+1,"")</f>
        <v/>
      </c>
      <c r="B161" s="927" t="s">
        <v>779</v>
      </c>
      <c r="C161" s="927" t="s">
        <v>2085</v>
      </c>
      <c r="D161" s="930" t="s">
        <v>2201</v>
      </c>
      <c r="E161" s="931">
        <v>3</v>
      </c>
      <c r="F161" s="219"/>
      <c r="G161" s="28"/>
      <c r="H161" s="858"/>
      <c r="I161" s="858"/>
      <c r="J161" s="859"/>
      <c r="K161" s="859"/>
      <c r="L161" s="859"/>
      <c r="M161" s="859"/>
      <c r="N161" s="859"/>
      <c r="O161" s="859"/>
      <c r="P161" s="859"/>
      <c r="Q161" s="859"/>
      <c r="R161" s="859"/>
      <c r="S161" s="859"/>
      <c r="T161" s="859"/>
      <c r="U161" s="859"/>
      <c r="V161" s="859"/>
      <c r="W161" s="859"/>
      <c r="X161" s="859"/>
      <c r="Y161" s="859"/>
      <c r="Z161" s="859"/>
      <c r="AA161" s="859"/>
      <c r="AB161" s="859"/>
    </row>
    <row r="162" spans="1:28" s="860" customFormat="1" ht="30">
      <c r="A162" s="872" t="str">
        <f>IF(B161="",MAX($A$32:A161)+1,"")</f>
        <v/>
      </c>
      <c r="B162" s="927" t="s">
        <v>780</v>
      </c>
      <c r="C162" s="927" t="s">
        <v>2086</v>
      </c>
      <c r="D162" s="930" t="s">
        <v>781</v>
      </c>
      <c r="E162" s="931">
        <v>1</v>
      </c>
      <c r="F162" s="219"/>
      <c r="G162" s="28"/>
      <c r="H162" s="858"/>
      <c r="I162" s="858"/>
      <c r="J162" s="859"/>
      <c r="K162" s="859"/>
      <c r="L162" s="859"/>
      <c r="M162" s="859"/>
      <c r="N162" s="859"/>
      <c r="O162" s="859"/>
      <c r="P162" s="859"/>
      <c r="Q162" s="859"/>
      <c r="R162" s="859"/>
      <c r="S162" s="859"/>
      <c r="T162" s="859"/>
      <c r="U162" s="859"/>
      <c r="V162" s="859"/>
      <c r="W162" s="859"/>
      <c r="X162" s="859"/>
      <c r="Y162" s="859"/>
      <c r="Z162" s="859"/>
      <c r="AA162" s="859"/>
      <c r="AB162" s="859"/>
    </row>
    <row r="163" spans="1:28" s="860" customFormat="1" ht="30">
      <c r="A163" s="872" t="str">
        <f>IF(B162="",MAX($A$32:A162)+1,"")</f>
        <v/>
      </c>
      <c r="B163" s="927" t="s">
        <v>782</v>
      </c>
      <c r="C163" s="927" t="s">
        <v>1367</v>
      </c>
      <c r="D163" s="930" t="s">
        <v>781</v>
      </c>
      <c r="E163" s="931">
        <v>4</v>
      </c>
      <c r="F163" s="219"/>
      <c r="G163" s="28"/>
      <c r="H163" s="858"/>
      <c r="I163" s="858"/>
      <c r="J163" s="859"/>
      <c r="K163" s="859"/>
      <c r="L163" s="859"/>
      <c r="M163" s="859"/>
      <c r="N163" s="859"/>
      <c r="O163" s="859"/>
      <c r="P163" s="859"/>
      <c r="Q163" s="859"/>
      <c r="R163" s="859"/>
      <c r="S163" s="859"/>
      <c r="T163" s="859"/>
      <c r="U163" s="859"/>
      <c r="V163" s="859"/>
      <c r="W163" s="859"/>
      <c r="X163" s="859"/>
      <c r="Y163" s="859"/>
      <c r="Z163" s="859"/>
      <c r="AA163" s="859"/>
      <c r="AB163" s="859"/>
    </row>
    <row r="164" spans="1:28" s="860" customFormat="1" ht="30">
      <c r="A164" s="872" t="str">
        <f>IF(B163="",MAX($A$32:A163)+1,"")</f>
        <v/>
      </c>
      <c r="B164" s="927" t="s">
        <v>783</v>
      </c>
      <c r="C164" s="927" t="s">
        <v>2088</v>
      </c>
      <c r="D164" s="930" t="s">
        <v>2201</v>
      </c>
      <c r="E164" s="931">
        <v>9</v>
      </c>
      <c r="F164" s="219"/>
      <c r="G164" s="28"/>
      <c r="H164" s="858"/>
      <c r="I164" s="858"/>
      <c r="J164" s="859"/>
      <c r="K164" s="859"/>
      <c r="L164" s="859"/>
      <c r="M164" s="859"/>
      <c r="N164" s="859"/>
      <c r="O164" s="859"/>
      <c r="P164" s="859"/>
      <c r="Q164" s="859"/>
      <c r="R164" s="859"/>
      <c r="S164" s="859"/>
      <c r="T164" s="859"/>
      <c r="U164" s="859"/>
      <c r="V164" s="859"/>
      <c r="W164" s="859"/>
      <c r="X164" s="859"/>
      <c r="Y164" s="859"/>
      <c r="Z164" s="859"/>
      <c r="AA164" s="859"/>
      <c r="AB164" s="859"/>
    </row>
    <row r="165" spans="1:28" s="860" customFormat="1" ht="30">
      <c r="A165" s="872" t="str">
        <f>IF(B164="",MAX($A$32:A164)+1,"")</f>
        <v/>
      </c>
      <c r="B165" s="927" t="s">
        <v>784</v>
      </c>
      <c r="C165" s="927" t="s">
        <v>2089</v>
      </c>
      <c r="D165" s="930" t="s">
        <v>2201</v>
      </c>
      <c r="E165" s="931">
        <v>6</v>
      </c>
      <c r="F165" s="219"/>
      <c r="G165" s="28"/>
      <c r="H165" s="858"/>
      <c r="I165" s="858"/>
      <c r="J165" s="859"/>
      <c r="K165" s="859"/>
      <c r="L165" s="859"/>
      <c r="M165" s="859"/>
      <c r="N165" s="859"/>
      <c r="O165" s="859"/>
      <c r="P165" s="859"/>
      <c r="Q165" s="859"/>
      <c r="R165" s="859"/>
      <c r="S165" s="859"/>
      <c r="T165" s="859"/>
      <c r="U165" s="859"/>
      <c r="V165" s="859"/>
      <c r="W165" s="859"/>
      <c r="X165" s="859"/>
      <c r="Y165" s="859"/>
      <c r="Z165" s="859"/>
      <c r="AA165" s="859"/>
      <c r="AB165" s="859"/>
    </row>
    <row r="166" spans="1:28" s="860" customFormat="1" ht="30">
      <c r="A166" s="872" t="str">
        <f>IF(B165="",MAX($A$32:A165)+1,"")</f>
        <v/>
      </c>
      <c r="B166" s="927" t="s">
        <v>785</v>
      </c>
      <c r="C166" s="927" t="s">
        <v>2090</v>
      </c>
      <c r="D166" s="930" t="s">
        <v>2201</v>
      </c>
      <c r="E166" s="931">
        <v>37</v>
      </c>
      <c r="F166" s="219"/>
      <c r="G166" s="28"/>
      <c r="H166" s="858"/>
      <c r="I166" s="858"/>
      <c r="J166" s="859"/>
      <c r="K166" s="859"/>
      <c r="L166" s="859"/>
      <c r="M166" s="859"/>
      <c r="N166" s="859"/>
      <c r="O166" s="859"/>
      <c r="P166" s="859"/>
      <c r="Q166" s="859"/>
      <c r="R166" s="859"/>
      <c r="S166" s="859"/>
      <c r="T166" s="859"/>
      <c r="U166" s="859"/>
      <c r="V166" s="859"/>
      <c r="W166" s="859"/>
      <c r="X166" s="859"/>
      <c r="Y166" s="859"/>
      <c r="Z166" s="859"/>
      <c r="AA166" s="859"/>
      <c r="AB166" s="859"/>
    </row>
    <row r="167" spans="1:28" s="860" customFormat="1" ht="30">
      <c r="A167" s="872" t="str">
        <f>IF(B166="",MAX($A$32:A166)+1,"")</f>
        <v/>
      </c>
      <c r="B167" s="927" t="s">
        <v>786</v>
      </c>
      <c r="C167" s="927" t="s">
        <v>2091</v>
      </c>
      <c r="D167" s="930" t="s">
        <v>2201</v>
      </c>
      <c r="E167" s="931">
        <v>1</v>
      </c>
      <c r="F167" s="219"/>
      <c r="G167" s="28"/>
      <c r="H167" s="858"/>
      <c r="I167" s="858"/>
      <c r="J167" s="859"/>
      <c r="K167" s="859"/>
      <c r="L167" s="859"/>
      <c r="M167" s="859"/>
      <c r="N167" s="859"/>
      <c r="O167" s="859"/>
      <c r="P167" s="859"/>
      <c r="Q167" s="859"/>
      <c r="R167" s="859"/>
      <c r="S167" s="859"/>
      <c r="T167" s="859"/>
      <c r="U167" s="859"/>
      <c r="V167" s="859"/>
      <c r="W167" s="859"/>
      <c r="X167" s="859"/>
      <c r="Y167" s="859"/>
      <c r="Z167" s="859"/>
      <c r="AA167" s="859"/>
      <c r="AB167" s="859"/>
    </row>
    <row r="168" spans="1:28" s="860" customFormat="1" ht="60">
      <c r="A168" s="872" t="str">
        <f>IF(B167="",MAX($A$32:A167)+1,"")</f>
        <v/>
      </c>
      <c r="B168" s="927" t="s">
        <v>787</v>
      </c>
      <c r="C168" s="927" t="s">
        <v>2092</v>
      </c>
      <c r="D168" s="930" t="s">
        <v>2221</v>
      </c>
      <c r="E168" s="931">
        <v>1</v>
      </c>
      <c r="F168" s="219"/>
      <c r="G168" s="28"/>
      <c r="H168" s="858"/>
      <c r="I168" s="858"/>
      <c r="J168" s="859"/>
      <c r="K168" s="859"/>
      <c r="L168" s="859"/>
      <c r="M168" s="859"/>
      <c r="N168" s="859"/>
      <c r="O168" s="859"/>
      <c r="P168" s="859"/>
      <c r="Q168" s="859"/>
      <c r="R168" s="859"/>
      <c r="S168" s="859"/>
      <c r="T168" s="859"/>
      <c r="U168" s="859"/>
      <c r="V168" s="859"/>
      <c r="W168" s="859"/>
      <c r="X168" s="859"/>
      <c r="Y168" s="859"/>
      <c r="Z168" s="859"/>
      <c r="AA168" s="859"/>
      <c r="AB168" s="859"/>
    </row>
    <row r="169" spans="1:28" s="860" customFormat="1" ht="30">
      <c r="A169" s="872" t="str">
        <f>IF(B168="",MAX($A$32:A168)+1,"")</f>
        <v/>
      </c>
      <c r="B169" s="927" t="s">
        <v>788</v>
      </c>
      <c r="C169" s="927" t="s">
        <v>2093</v>
      </c>
      <c r="D169" s="930" t="s">
        <v>2221</v>
      </c>
      <c r="E169" s="931">
        <v>1</v>
      </c>
      <c r="F169" s="219"/>
      <c r="G169" s="28"/>
      <c r="H169" s="858"/>
      <c r="I169" s="858"/>
      <c r="J169" s="859"/>
      <c r="K169" s="859"/>
      <c r="L169" s="859"/>
      <c r="M169" s="859"/>
      <c r="N169" s="859"/>
      <c r="O169" s="859"/>
      <c r="P169" s="859"/>
      <c r="Q169" s="859"/>
      <c r="R169" s="859"/>
      <c r="S169" s="859"/>
      <c r="T169" s="859"/>
      <c r="U169" s="859"/>
      <c r="V169" s="859"/>
      <c r="W169" s="859"/>
      <c r="X169" s="859"/>
      <c r="Y169" s="859"/>
      <c r="Z169" s="859"/>
      <c r="AA169" s="859"/>
      <c r="AB169" s="859"/>
    </row>
    <row r="170" spans="1:28" s="860" customFormat="1" ht="30">
      <c r="A170" s="853" t="str">
        <f>IF(B136="",MAX($A$32:A136)+1,"")</f>
        <v/>
      </c>
      <c r="B170" s="892" t="s">
        <v>691</v>
      </c>
      <c r="C170" s="892" t="s">
        <v>2036</v>
      </c>
      <c r="D170" s="874" t="s">
        <v>2221</v>
      </c>
      <c r="E170" s="856">
        <f>E59</f>
        <v>1</v>
      </c>
      <c r="F170" s="1045"/>
      <c r="G170" s="26">
        <f>ROUND(F170,2)*E170</f>
        <v>0</v>
      </c>
      <c r="H170" s="858"/>
      <c r="I170" s="858"/>
      <c r="J170" s="859"/>
      <c r="K170" s="859"/>
      <c r="L170" s="859"/>
      <c r="M170" s="859"/>
      <c r="N170" s="859"/>
      <c r="O170" s="859"/>
      <c r="P170" s="859"/>
      <c r="Q170" s="859"/>
      <c r="R170" s="859"/>
      <c r="S170" s="859"/>
      <c r="T170" s="859"/>
      <c r="U170" s="859"/>
      <c r="V170" s="859"/>
      <c r="W170" s="859"/>
      <c r="X170" s="859"/>
      <c r="Y170" s="859"/>
      <c r="Z170" s="859"/>
      <c r="AA170" s="859"/>
      <c r="AB170" s="859"/>
    </row>
    <row r="171" spans="1:28" s="860" customFormat="1">
      <c r="A171" s="861"/>
      <c r="B171" s="862"/>
      <c r="C171" s="862"/>
      <c r="D171" s="863"/>
      <c r="E171" s="864"/>
      <c r="F171" s="219"/>
      <c r="G171" s="27"/>
      <c r="H171" s="858"/>
      <c r="I171" s="858"/>
      <c r="J171" s="859"/>
      <c r="K171" s="859"/>
      <c r="L171" s="859"/>
      <c r="M171" s="859"/>
      <c r="N171" s="859"/>
      <c r="O171" s="859"/>
      <c r="P171" s="859"/>
      <c r="Q171" s="859"/>
      <c r="R171" s="859"/>
      <c r="S171" s="859"/>
      <c r="T171" s="859"/>
      <c r="U171" s="859"/>
      <c r="V171" s="859"/>
      <c r="W171" s="859"/>
      <c r="X171" s="859"/>
      <c r="Y171" s="859"/>
      <c r="Z171" s="859"/>
      <c r="AA171" s="859"/>
      <c r="AB171" s="859"/>
    </row>
    <row r="172" spans="1:28" s="852" customFormat="1" ht="45">
      <c r="A172" s="924" t="s">
        <v>58</v>
      </c>
      <c r="B172" s="847" t="s">
        <v>1042</v>
      </c>
      <c r="C172" s="847" t="s">
        <v>2094</v>
      </c>
      <c r="D172" s="934"/>
      <c r="E172" s="935"/>
      <c r="F172" s="1044"/>
      <c r="G172" s="119"/>
      <c r="H172" s="850"/>
      <c r="I172" s="850"/>
      <c r="J172" s="851"/>
      <c r="K172" s="851"/>
      <c r="L172" s="851"/>
      <c r="M172" s="851"/>
      <c r="N172" s="851"/>
      <c r="O172" s="851"/>
      <c r="P172" s="851"/>
      <c r="Q172" s="851"/>
      <c r="R172" s="851"/>
      <c r="S172" s="851"/>
      <c r="T172" s="851"/>
      <c r="U172" s="851"/>
      <c r="V172" s="851"/>
      <c r="W172" s="851"/>
      <c r="X172" s="851"/>
      <c r="Y172" s="851"/>
      <c r="Z172" s="851"/>
      <c r="AA172" s="851"/>
      <c r="AB172" s="851"/>
    </row>
    <row r="173" spans="1:28" s="852" customFormat="1" ht="45">
      <c r="A173" s="872"/>
      <c r="B173" s="927" t="s">
        <v>789</v>
      </c>
      <c r="C173" s="927" t="s">
        <v>2095</v>
      </c>
      <c r="D173" s="930" t="s">
        <v>2201</v>
      </c>
      <c r="E173" s="931">
        <v>1</v>
      </c>
      <c r="F173" s="1047"/>
      <c r="G173" s="124"/>
      <c r="H173" s="850"/>
      <c r="I173" s="850"/>
      <c r="J173" s="851"/>
      <c r="K173" s="851"/>
      <c r="L173" s="851"/>
      <c r="M173" s="851"/>
      <c r="N173" s="851"/>
      <c r="O173" s="851"/>
      <c r="P173" s="851"/>
      <c r="Q173" s="851"/>
      <c r="R173" s="851"/>
      <c r="S173" s="851"/>
      <c r="T173" s="851"/>
      <c r="U173" s="851"/>
      <c r="V173" s="851"/>
      <c r="W173" s="851"/>
      <c r="X173" s="851"/>
      <c r="Y173" s="851"/>
      <c r="Z173" s="851"/>
      <c r="AA173" s="851"/>
      <c r="AB173" s="851"/>
    </row>
    <row r="174" spans="1:28" s="852" customFormat="1" ht="30">
      <c r="A174" s="872"/>
      <c r="B174" s="927" t="s">
        <v>790</v>
      </c>
      <c r="C174" s="927" t="s">
        <v>1368</v>
      </c>
      <c r="D174" s="930" t="s">
        <v>2201</v>
      </c>
      <c r="E174" s="931">
        <v>1</v>
      </c>
      <c r="F174" s="1047"/>
      <c r="G174" s="124"/>
      <c r="H174" s="850"/>
      <c r="I174" s="850"/>
      <c r="J174" s="851"/>
      <c r="K174" s="851"/>
      <c r="L174" s="851"/>
      <c r="M174" s="851"/>
      <c r="N174" s="851"/>
      <c r="O174" s="851"/>
      <c r="P174" s="851"/>
      <c r="Q174" s="851"/>
      <c r="R174" s="851"/>
      <c r="S174" s="851"/>
      <c r="T174" s="851"/>
      <c r="U174" s="851"/>
      <c r="V174" s="851"/>
      <c r="W174" s="851"/>
      <c r="X174" s="851"/>
      <c r="Y174" s="851"/>
      <c r="Z174" s="851"/>
      <c r="AA174" s="851"/>
      <c r="AB174" s="851"/>
    </row>
    <row r="175" spans="1:28" s="852" customFormat="1" ht="30">
      <c r="A175" s="872"/>
      <c r="B175" s="927" t="s">
        <v>791</v>
      </c>
      <c r="C175" s="927" t="s">
        <v>2097</v>
      </c>
      <c r="D175" s="930" t="s">
        <v>2201</v>
      </c>
      <c r="E175" s="931">
        <v>2</v>
      </c>
      <c r="F175" s="1047"/>
      <c r="G175" s="124"/>
      <c r="H175" s="850"/>
      <c r="I175" s="850"/>
      <c r="J175" s="851"/>
      <c r="K175" s="851"/>
      <c r="L175" s="851"/>
      <c r="M175" s="851"/>
      <c r="N175" s="851"/>
      <c r="O175" s="851"/>
      <c r="P175" s="851"/>
      <c r="Q175" s="851"/>
      <c r="R175" s="851"/>
      <c r="S175" s="851"/>
      <c r="T175" s="851"/>
      <c r="U175" s="851"/>
      <c r="V175" s="851"/>
      <c r="W175" s="851"/>
      <c r="X175" s="851"/>
      <c r="Y175" s="851"/>
      <c r="Z175" s="851"/>
      <c r="AA175" s="851"/>
      <c r="AB175" s="851"/>
    </row>
    <row r="176" spans="1:28" s="852" customFormat="1" ht="30">
      <c r="A176" s="872"/>
      <c r="B176" s="927" t="s">
        <v>792</v>
      </c>
      <c r="C176" s="927" t="s">
        <v>2096</v>
      </c>
      <c r="D176" s="930" t="s">
        <v>2201</v>
      </c>
      <c r="E176" s="931">
        <v>3</v>
      </c>
      <c r="F176" s="1047"/>
      <c r="G176" s="124"/>
      <c r="H176" s="850"/>
      <c r="I176" s="850"/>
      <c r="J176" s="851"/>
      <c r="K176" s="851"/>
      <c r="L176" s="851"/>
      <c r="M176" s="851"/>
      <c r="N176" s="851"/>
      <c r="O176" s="851"/>
      <c r="P176" s="851"/>
      <c r="Q176" s="851"/>
      <c r="R176" s="851"/>
      <c r="S176" s="851"/>
      <c r="T176" s="851"/>
      <c r="U176" s="851"/>
      <c r="V176" s="851"/>
      <c r="W176" s="851"/>
      <c r="X176" s="851"/>
      <c r="Y176" s="851"/>
      <c r="Z176" s="851"/>
      <c r="AA176" s="851"/>
      <c r="AB176" s="851"/>
    </row>
    <row r="177" spans="1:248" s="852" customFormat="1" ht="45">
      <c r="A177" s="872"/>
      <c r="B177" s="927" t="s">
        <v>793</v>
      </c>
      <c r="C177" s="927" t="s">
        <v>2098</v>
      </c>
      <c r="D177" s="930" t="s">
        <v>2201</v>
      </c>
      <c r="E177" s="931">
        <v>1</v>
      </c>
      <c r="F177" s="1047"/>
      <c r="G177" s="124"/>
      <c r="H177" s="850"/>
      <c r="I177" s="850"/>
      <c r="J177" s="851"/>
      <c r="K177" s="851"/>
      <c r="L177" s="851"/>
      <c r="M177" s="851"/>
      <c r="N177" s="851"/>
      <c r="O177" s="851"/>
      <c r="P177" s="851"/>
      <c r="Q177" s="851"/>
      <c r="R177" s="851"/>
      <c r="S177" s="851"/>
      <c r="T177" s="851"/>
      <c r="U177" s="851"/>
      <c r="V177" s="851"/>
      <c r="W177" s="851"/>
      <c r="X177" s="851"/>
      <c r="Y177" s="851"/>
      <c r="Z177" s="851"/>
      <c r="AA177" s="851"/>
      <c r="AB177" s="851"/>
    </row>
    <row r="178" spans="1:248" s="852" customFormat="1" ht="30">
      <c r="A178" s="872"/>
      <c r="B178" s="927" t="s">
        <v>794</v>
      </c>
      <c r="C178" s="927" t="s">
        <v>1369</v>
      </c>
      <c r="D178" s="930" t="s">
        <v>2221</v>
      </c>
      <c r="E178" s="931">
        <v>1</v>
      </c>
      <c r="F178" s="1047"/>
      <c r="G178" s="124"/>
      <c r="H178" s="850"/>
      <c r="I178" s="850"/>
      <c r="J178" s="851"/>
      <c r="K178" s="851"/>
      <c r="L178" s="851"/>
      <c r="M178" s="851"/>
      <c r="N178" s="851"/>
      <c r="O178" s="851"/>
      <c r="P178" s="851"/>
      <c r="Q178" s="851"/>
      <c r="R178" s="851"/>
      <c r="S178" s="851"/>
      <c r="T178" s="851"/>
      <c r="U178" s="851"/>
      <c r="V178" s="851"/>
      <c r="W178" s="851"/>
      <c r="X178" s="851"/>
      <c r="Y178" s="851"/>
      <c r="Z178" s="851"/>
      <c r="AA178" s="851"/>
      <c r="AB178" s="851"/>
    </row>
    <row r="179" spans="1:248" s="852" customFormat="1" ht="30">
      <c r="A179" s="853"/>
      <c r="B179" s="936" t="s">
        <v>691</v>
      </c>
      <c r="C179" s="936" t="s">
        <v>2036</v>
      </c>
      <c r="D179" s="903" t="s">
        <v>2221</v>
      </c>
      <c r="E179" s="937">
        <v>1</v>
      </c>
      <c r="F179" s="1045"/>
      <c r="G179" s="26">
        <f>ROUND(F179,2)*E179</f>
        <v>0</v>
      </c>
      <c r="H179" s="850"/>
      <c r="I179" s="850"/>
      <c r="J179" s="851"/>
      <c r="K179" s="851"/>
      <c r="L179" s="851"/>
      <c r="M179" s="851"/>
      <c r="N179" s="851"/>
      <c r="O179" s="851"/>
      <c r="P179" s="851"/>
      <c r="Q179" s="851"/>
      <c r="R179" s="851"/>
      <c r="S179" s="851"/>
      <c r="T179" s="851"/>
      <c r="U179" s="851"/>
      <c r="V179" s="851"/>
      <c r="W179" s="851"/>
      <c r="X179" s="851"/>
      <c r="Y179" s="851"/>
      <c r="Z179" s="851"/>
      <c r="AA179" s="851"/>
      <c r="AB179" s="851"/>
    </row>
    <row r="180" spans="1:248" s="911" customFormat="1">
      <c r="A180" s="904" t="s">
        <v>573</v>
      </c>
      <c r="B180" s="905" t="str">
        <f>+CONCATENATE(B112, " - SKUPAJ")</f>
        <v>STIKALNI BLOKI - SKUPAJ</v>
      </c>
      <c r="C180" s="906" t="str">
        <f>+CONCATENATE(C112, " - TOTAL")</f>
        <v>SWITCH CABINETS - TOTAL</v>
      </c>
      <c r="D180" s="907"/>
      <c r="E180" s="908"/>
      <c r="F180" s="227"/>
      <c r="G180" s="129">
        <f>SUM(G116:G179)</f>
        <v>0</v>
      </c>
      <c r="H180" s="909"/>
      <c r="I180" s="909"/>
      <c r="J180" s="910"/>
      <c r="K180" s="910"/>
      <c r="L180" s="910"/>
      <c r="M180" s="910"/>
      <c r="N180" s="910"/>
      <c r="O180" s="910"/>
      <c r="P180" s="910"/>
      <c r="Q180" s="910"/>
      <c r="R180" s="910"/>
      <c r="S180" s="910"/>
      <c r="T180" s="910"/>
      <c r="U180" s="910"/>
      <c r="V180" s="910"/>
      <c r="W180" s="910"/>
      <c r="X180" s="910"/>
      <c r="Y180" s="910"/>
      <c r="Z180" s="910"/>
      <c r="AA180" s="910"/>
      <c r="AB180" s="910"/>
    </row>
    <row r="181" spans="1:248" s="860" customFormat="1">
      <c r="A181" s="912"/>
      <c r="B181" s="913"/>
      <c r="C181" s="913"/>
      <c r="D181" s="914"/>
      <c r="E181" s="915"/>
      <c r="F181" s="216"/>
      <c r="G181" s="130"/>
      <c r="H181" s="868"/>
      <c r="I181" s="868"/>
      <c r="J181" s="859"/>
      <c r="K181" s="859"/>
      <c r="L181" s="859"/>
      <c r="M181" s="859"/>
      <c r="N181" s="859"/>
      <c r="O181" s="859"/>
      <c r="P181" s="859"/>
      <c r="Q181" s="859"/>
      <c r="R181" s="859"/>
      <c r="S181" s="859"/>
      <c r="T181" s="859"/>
      <c r="U181" s="859"/>
      <c r="V181" s="859"/>
      <c r="W181" s="859"/>
      <c r="X181" s="859"/>
      <c r="Y181" s="859"/>
      <c r="Z181" s="859"/>
      <c r="AA181" s="859"/>
      <c r="AB181" s="859"/>
    </row>
    <row r="182" spans="1:248" s="860" customFormat="1">
      <c r="A182" s="912"/>
      <c r="B182" s="913"/>
      <c r="C182" s="913"/>
      <c r="D182" s="914"/>
      <c r="E182" s="915"/>
      <c r="F182" s="216"/>
      <c r="G182" s="130"/>
      <c r="H182" s="868"/>
      <c r="I182" s="868"/>
      <c r="J182" s="859"/>
      <c r="K182" s="859"/>
      <c r="L182" s="859"/>
      <c r="M182" s="859"/>
      <c r="N182" s="859"/>
      <c r="O182" s="859"/>
      <c r="P182" s="859"/>
      <c r="Q182" s="859"/>
      <c r="R182" s="859"/>
      <c r="S182" s="859"/>
      <c r="T182" s="859"/>
      <c r="U182" s="859"/>
      <c r="V182" s="859"/>
      <c r="W182" s="859"/>
      <c r="X182" s="859"/>
      <c r="Y182" s="859"/>
      <c r="Z182" s="859"/>
      <c r="AA182" s="859"/>
      <c r="AB182" s="859"/>
    </row>
    <row r="183" spans="1:248" s="841" customFormat="1" ht="30">
      <c r="A183" s="834" t="s">
        <v>575</v>
      </c>
      <c r="B183" s="835" t="s">
        <v>795</v>
      </c>
      <c r="C183" s="691" t="s">
        <v>1659</v>
      </c>
      <c r="D183" s="836"/>
      <c r="E183" s="837"/>
      <c r="F183" s="223"/>
      <c r="G183" s="38"/>
      <c r="H183" s="838"/>
      <c r="I183" s="838"/>
      <c r="J183" s="839"/>
      <c r="K183" s="839"/>
      <c r="L183" s="839"/>
      <c r="M183" s="839"/>
      <c r="N183" s="839"/>
      <c r="O183" s="839"/>
      <c r="P183" s="839"/>
      <c r="Q183" s="839"/>
      <c r="R183" s="839"/>
      <c r="S183" s="839"/>
      <c r="T183" s="839"/>
      <c r="U183" s="839"/>
      <c r="V183" s="839"/>
      <c r="W183" s="839"/>
      <c r="X183" s="839"/>
      <c r="Y183" s="839"/>
      <c r="Z183" s="839"/>
      <c r="AA183" s="839"/>
      <c r="AB183" s="839"/>
      <c r="AC183" s="840"/>
      <c r="AD183" s="840"/>
      <c r="AE183" s="840"/>
      <c r="AF183" s="840"/>
      <c r="AG183" s="840"/>
      <c r="AH183" s="840"/>
      <c r="AI183" s="840"/>
      <c r="AJ183" s="840"/>
      <c r="AK183" s="840"/>
      <c r="AL183" s="840"/>
      <c r="AM183" s="840"/>
      <c r="AN183" s="840"/>
      <c r="AO183" s="840"/>
      <c r="AP183" s="840"/>
      <c r="AQ183" s="840"/>
      <c r="AR183" s="840"/>
      <c r="AS183" s="840"/>
      <c r="AT183" s="840"/>
      <c r="AU183" s="840"/>
      <c r="AV183" s="840"/>
      <c r="AW183" s="840"/>
      <c r="AX183" s="840"/>
      <c r="AY183" s="840"/>
      <c r="AZ183" s="840"/>
      <c r="BA183" s="840"/>
      <c r="BB183" s="840"/>
      <c r="BC183" s="840"/>
      <c r="BD183" s="840"/>
      <c r="BE183" s="840"/>
      <c r="BF183" s="840"/>
      <c r="BG183" s="840"/>
      <c r="BH183" s="840"/>
      <c r="BI183" s="840"/>
      <c r="BJ183" s="840"/>
      <c r="BK183" s="840"/>
      <c r="BL183" s="840"/>
      <c r="BM183" s="840"/>
      <c r="BN183" s="840"/>
      <c r="BO183" s="840"/>
      <c r="BP183" s="840"/>
      <c r="BQ183" s="840"/>
      <c r="BR183" s="840"/>
      <c r="BS183" s="840"/>
      <c r="BT183" s="840"/>
      <c r="BU183" s="840"/>
      <c r="BV183" s="840"/>
      <c r="BW183" s="840"/>
      <c r="BX183" s="840"/>
      <c r="BY183" s="840"/>
      <c r="BZ183" s="840"/>
      <c r="CA183" s="840"/>
      <c r="CB183" s="840"/>
      <c r="CC183" s="840"/>
      <c r="CD183" s="840"/>
      <c r="CE183" s="840"/>
      <c r="CF183" s="840"/>
      <c r="CG183" s="840"/>
      <c r="CH183" s="840"/>
      <c r="CI183" s="840"/>
      <c r="CJ183" s="840"/>
      <c r="CK183" s="840"/>
      <c r="CL183" s="840"/>
      <c r="CM183" s="840"/>
      <c r="CN183" s="840"/>
      <c r="CO183" s="840"/>
      <c r="CP183" s="840"/>
      <c r="CQ183" s="840"/>
      <c r="CR183" s="840"/>
      <c r="CS183" s="840"/>
      <c r="CT183" s="840"/>
      <c r="CU183" s="840"/>
      <c r="CV183" s="840"/>
      <c r="CW183" s="840"/>
      <c r="CX183" s="840"/>
      <c r="CY183" s="840"/>
      <c r="CZ183" s="840"/>
      <c r="DA183" s="840"/>
      <c r="DB183" s="840"/>
      <c r="DC183" s="840"/>
      <c r="DD183" s="840"/>
      <c r="DE183" s="840"/>
      <c r="DF183" s="840"/>
      <c r="DG183" s="840"/>
      <c r="DH183" s="840"/>
      <c r="DI183" s="840"/>
      <c r="DJ183" s="840"/>
      <c r="DK183" s="840"/>
      <c r="DL183" s="840"/>
      <c r="DM183" s="840"/>
      <c r="DN183" s="840"/>
      <c r="DO183" s="840"/>
      <c r="DP183" s="840"/>
      <c r="DQ183" s="840"/>
      <c r="DR183" s="840"/>
      <c r="DS183" s="840"/>
      <c r="DT183" s="840"/>
      <c r="DU183" s="840"/>
      <c r="DV183" s="840"/>
      <c r="DW183" s="840"/>
      <c r="DX183" s="840"/>
      <c r="DY183" s="840"/>
      <c r="DZ183" s="840"/>
      <c r="EA183" s="840"/>
      <c r="EB183" s="840"/>
      <c r="EC183" s="840"/>
      <c r="ED183" s="840"/>
      <c r="EE183" s="840"/>
      <c r="EF183" s="840"/>
      <c r="EG183" s="840"/>
      <c r="EH183" s="840"/>
      <c r="EI183" s="840"/>
      <c r="EJ183" s="840"/>
      <c r="EK183" s="840"/>
      <c r="EL183" s="840"/>
      <c r="EM183" s="840"/>
      <c r="EN183" s="840"/>
      <c r="EO183" s="840"/>
      <c r="EP183" s="840"/>
      <c r="EQ183" s="840"/>
      <c r="ER183" s="840"/>
      <c r="ES183" s="840"/>
      <c r="ET183" s="840"/>
      <c r="EU183" s="840"/>
      <c r="EV183" s="840"/>
      <c r="EW183" s="840"/>
      <c r="EX183" s="840"/>
      <c r="EY183" s="840"/>
      <c r="EZ183" s="840"/>
      <c r="FA183" s="840"/>
      <c r="FB183" s="840"/>
      <c r="FC183" s="840"/>
      <c r="FD183" s="840"/>
      <c r="FE183" s="840"/>
      <c r="FF183" s="840"/>
      <c r="FG183" s="840"/>
      <c r="FH183" s="840"/>
      <c r="FI183" s="840"/>
      <c r="FJ183" s="840"/>
      <c r="FK183" s="840"/>
      <c r="FL183" s="840"/>
      <c r="FM183" s="840"/>
      <c r="FN183" s="840"/>
      <c r="FO183" s="840"/>
      <c r="FP183" s="840"/>
      <c r="FQ183" s="840"/>
      <c r="FR183" s="840"/>
      <c r="FS183" s="840"/>
      <c r="FT183" s="840"/>
      <c r="FU183" s="840"/>
      <c r="FV183" s="840"/>
      <c r="FW183" s="840"/>
      <c r="FX183" s="840"/>
      <c r="FY183" s="840"/>
      <c r="FZ183" s="840"/>
      <c r="GA183" s="840"/>
      <c r="GB183" s="840"/>
      <c r="GC183" s="840"/>
      <c r="GD183" s="840"/>
      <c r="GE183" s="840"/>
      <c r="GF183" s="840"/>
      <c r="GG183" s="840"/>
      <c r="GH183" s="840"/>
      <c r="GI183" s="840"/>
      <c r="GJ183" s="840"/>
      <c r="GK183" s="840"/>
      <c r="GL183" s="840"/>
      <c r="GM183" s="840"/>
      <c r="GN183" s="840"/>
      <c r="GO183" s="840"/>
      <c r="GP183" s="840"/>
      <c r="GQ183" s="840"/>
      <c r="GR183" s="840"/>
      <c r="GS183" s="840"/>
      <c r="GT183" s="840"/>
      <c r="GU183" s="840"/>
      <c r="GV183" s="840"/>
      <c r="GW183" s="840"/>
      <c r="GX183" s="840"/>
      <c r="GY183" s="840"/>
      <c r="GZ183" s="840"/>
      <c r="HA183" s="840"/>
      <c r="HB183" s="840"/>
      <c r="HC183" s="840"/>
      <c r="HD183" s="840"/>
      <c r="HE183" s="840"/>
      <c r="HF183" s="840"/>
      <c r="HG183" s="840"/>
      <c r="HH183" s="840"/>
      <c r="HI183" s="840"/>
      <c r="HJ183" s="840"/>
      <c r="HK183" s="840"/>
      <c r="HL183" s="840"/>
      <c r="HM183" s="840"/>
      <c r="HN183" s="840"/>
      <c r="HO183" s="840"/>
      <c r="HP183" s="840"/>
      <c r="HQ183" s="840"/>
      <c r="HR183" s="840"/>
      <c r="HS183" s="840"/>
      <c r="HT183" s="840"/>
      <c r="HU183" s="840"/>
      <c r="HV183" s="840"/>
      <c r="HW183" s="840"/>
      <c r="HX183" s="840"/>
      <c r="HY183" s="840"/>
      <c r="HZ183" s="840"/>
      <c r="IA183" s="840"/>
      <c r="IB183" s="840"/>
      <c r="IC183" s="840"/>
      <c r="ID183" s="840"/>
      <c r="IE183" s="840"/>
      <c r="IF183" s="840"/>
      <c r="IG183" s="840"/>
      <c r="IH183" s="840"/>
      <c r="II183" s="840"/>
      <c r="IJ183" s="840"/>
      <c r="IK183" s="840"/>
      <c r="IL183" s="840"/>
      <c r="IM183" s="840"/>
      <c r="IN183" s="840"/>
    </row>
    <row r="184" spans="1:248" s="860" customFormat="1" ht="105">
      <c r="A184" s="938"/>
      <c r="B184" s="939" t="s">
        <v>796</v>
      </c>
      <c r="C184" s="939" t="s">
        <v>2047</v>
      </c>
      <c r="D184" s="940"/>
      <c r="E184" s="941"/>
      <c r="F184" s="1051"/>
      <c r="G184" s="133"/>
      <c r="H184" s="868"/>
      <c r="I184" s="868"/>
      <c r="J184" s="859"/>
      <c r="K184" s="859"/>
      <c r="L184" s="859"/>
      <c r="M184" s="859"/>
      <c r="N184" s="859"/>
      <c r="O184" s="859"/>
      <c r="P184" s="859"/>
      <c r="Q184" s="859"/>
      <c r="R184" s="859"/>
      <c r="S184" s="859"/>
      <c r="T184" s="859"/>
      <c r="U184" s="859"/>
      <c r="V184" s="859"/>
      <c r="W184" s="859"/>
      <c r="X184" s="859"/>
      <c r="Y184" s="859"/>
      <c r="Z184" s="859"/>
      <c r="AA184" s="859"/>
      <c r="AB184" s="859"/>
    </row>
    <row r="185" spans="1:248" s="852" customFormat="1" ht="45">
      <c r="A185" s="924" t="s">
        <v>67</v>
      </c>
      <c r="B185" s="847" t="s">
        <v>797</v>
      </c>
      <c r="C185" s="847" t="s">
        <v>2099</v>
      </c>
      <c r="D185" s="848"/>
      <c r="E185" s="849"/>
      <c r="F185" s="1044"/>
      <c r="G185" s="119"/>
      <c r="H185" s="850"/>
      <c r="I185" s="850"/>
      <c r="J185" s="851"/>
      <c r="K185" s="851"/>
      <c r="L185" s="851"/>
      <c r="M185" s="851"/>
      <c r="N185" s="851"/>
      <c r="O185" s="851"/>
      <c r="P185" s="851"/>
      <c r="Q185" s="851"/>
      <c r="R185" s="851"/>
      <c r="S185" s="851"/>
      <c r="T185" s="851"/>
      <c r="U185" s="851"/>
      <c r="V185" s="851"/>
      <c r="W185" s="851"/>
      <c r="X185" s="851"/>
      <c r="Y185" s="851"/>
      <c r="Z185" s="851"/>
      <c r="AA185" s="851"/>
      <c r="AB185" s="851"/>
    </row>
    <row r="186" spans="1:248" s="852" customFormat="1" ht="30">
      <c r="A186" s="942"/>
      <c r="B186" s="936" t="s">
        <v>798</v>
      </c>
      <c r="C186" s="936" t="s">
        <v>1370</v>
      </c>
      <c r="D186" s="943" t="s">
        <v>392</v>
      </c>
      <c r="E186" s="856">
        <v>65</v>
      </c>
      <c r="F186" s="1045"/>
      <c r="G186" s="26">
        <f>ROUND(F186,2)*E186</f>
        <v>0</v>
      </c>
      <c r="H186" s="850"/>
      <c r="I186" s="850"/>
      <c r="J186" s="851"/>
      <c r="K186" s="851"/>
      <c r="L186" s="851"/>
      <c r="M186" s="851"/>
      <c r="N186" s="851"/>
      <c r="O186" s="851"/>
      <c r="P186" s="851"/>
      <c r="Q186" s="851"/>
      <c r="R186" s="851"/>
      <c r="S186" s="851"/>
      <c r="T186" s="851"/>
      <c r="U186" s="851"/>
      <c r="V186" s="851"/>
      <c r="W186" s="851"/>
      <c r="X186" s="851"/>
      <c r="Y186" s="851"/>
      <c r="Z186" s="851"/>
      <c r="AA186" s="851"/>
      <c r="AB186" s="851"/>
    </row>
    <row r="187" spans="1:248" s="860" customFormat="1">
      <c r="A187" s="920"/>
      <c r="B187" s="867"/>
      <c r="C187" s="867"/>
      <c r="D187" s="863"/>
      <c r="E187" s="864"/>
      <c r="F187" s="217"/>
      <c r="G187" s="32"/>
      <c r="H187" s="944"/>
      <c r="I187" s="944"/>
      <c r="J187" s="859"/>
      <c r="K187" s="859"/>
      <c r="L187" s="859"/>
      <c r="M187" s="859"/>
      <c r="N187" s="859"/>
      <c r="O187" s="859"/>
      <c r="P187" s="859"/>
      <c r="Q187" s="859"/>
      <c r="R187" s="859"/>
      <c r="S187" s="859"/>
      <c r="T187" s="859"/>
      <c r="U187" s="859"/>
      <c r="V187" s="859"/>
      <c r="W187" s="859"/>
      <c r="X187" s="859"/>
      <c r="Y187" s="859"/>
      <c r="Z187" s="859"/>
      <c r="AA187" s="859"/>
      <c r="AB187" s="859"/>
    </row>
    <row r="188" spans="1:248" s="852" customFormat="1" ht="60">
      <c r="A188" s="924" t="s">
        <v>68</v>
      </c>
      <c r="B188" s="865" t="s">
        <v>799</v>
      </c>
      <c r="C188" s="865" t="s">
        <v>2100</v>
      </c>
      <c r="D188" s="881"/>
      <c r="E188" s="849"/>
      <c r="F188" s="1044"/>
      <c r="G188" s="119"/>
      <c r="H188" s="850"/>
      <c r="I188" s="850"/>
      <c r="J188" s="851"/>
      <c r="K188" s="851"/>
      <c r="L188" s="851"/>
      <c r="M188" s="851"/>
      <c r="N188" s="851"/>
      <c r="O188" s="851"/>
      <c r="P188" s="851"/>
      <c r="Q188" s="851"/>
      <c r="R188" s="851"/>
      <c r="S188" s="851"/>
      <c r="T188" s="851"/>
      <c r="U188" s="851"/>
      <c r="V188" s="851"/>
      <c r="W188" s="851"/>
      <c r="X188" s="851"/>
      <c r="Y188" s="851"/>
      <c r="Z188" s="851"/>
      <c r="AA188" s="851"/>
      <c r="AB188" s="851"/>
    </row>
    <row r="189" spans="1:248" s="852" customFormat="1" ht="30">
      <c r="A189" s="942"/>
      <c r="B189" s="936" t="s">
        <v>800</v>
      </c>
      <c r="C189" s="936" t="s">
        <v>2101</v>
      </c>
      <c r="D189" s="943" t="s">
        <v>2201</v>
      </c>
      <c r="E189" s="856">
        <v>2</v>
      </c>
      <c r="F189" s="1045"/>
      <c r="G189" s="26">
        <f>ROUND(F189,2)*E189</f>
        <v>0</v>
      </c>
      <c r="H189" s="850"/>
      <c r="I189" s="850"/>
      <c r="J189" s="851"/>
      <c r="K189" s="851"/>
      <c r="L189" s="851"/>
      <c r="M189" s="851"/>
      <c r="N189" s="851"/>
      <c r="O189" s="851"/>
      <c r="P189" s="851"/>
      <c r="Q189" s="851"/>
      <c r="R189" s="851"/>
      <c r="S189" s="851"/>
      <c r="T189" s="851"/>
      <c r="U189" s="851"/>
      <c r="V189" s="851"/>
      <c r="W189" s="851"/>
      <c r="X189" s="851"/>
      <c r="Y189" s="851"/>
      <c r="Z189" s="851"/>
      <c r="AA189" s="851"/>
      <c r="AB189" s="851"/>
    </row>
    <row r="190" spans="1:248" s="860" customFormat="1">
      <c r="A190" s="920"/>
      <c r="B190" s="867"/>
      <c r="C190" s="867"/>
      <c r="D190" s="848"/>
      <c r="E190" s="849"/>
      <c r="F190" s="1044"/>
      <c r="G190" s="119"/>
      <c r="H190" s="944"/>
      <c r="I190" s="944"/>
      <c r="J190" s="859"/>
      <c r="K190" s="859"/>
      <c r="L190" s="859"/>
      <c r="M190" s="859"/>
      <c r="N190" s="859"/>
      <c r="O190" s="859"/>
      <c r="P190" s="859"/>
      <c r="Q190" s="859"/>
      <c r="R190" s="859"/>
      <c r="S190" s="859"/>
      <c r="T190" s="859"/>
      <c r="U190" s="859"/>
      <c r="V190" s="859"/>
      <c r="W190" s="859"/>
      <c r="X190" s="859"/>
      <c r="Y190" s="859"/>
      <c r="Z190" s="859"/>
      <c r="AA190" s="859"/>
      <c r="AB190" s="859"/>
    </row>
    <row r="191" spans="1:248" s="852" customFormat="1" ht="60">
      <c r="A191" s="853" t="s">
        <v>69</v>
      </c>
      <c r="B191" s="866" t="s">
        <v>1227</v>
      </c>
      <c r="C191" s="866" t="s">
        <v>2102</v>
      </c>
      <c r="D191" s="903" t="s">
        <v>392</v>
      </c>
      <c r="E191" s="856">
        <v>169</v>
      </c>
      <c r="F191" s="1045"/>
      <c r="G191" s="26">
        <f>ROUND(F191,2)*E191</f>
        <v>0</v>
      </c>
      <c r="H191" s="850"/>
      <c r="I191" s="850"/>
      <c r="J191" s="851"/>
      <c r="K191" s="851"/>
      <c r="L191" s="851"/>
      <c r="M191" s="851"/>
      <c r="N191" s="851"/>
      <c r="O191" s="851"/>
      <c r="P191" s="851"/>
      <c r="Q191" s="851"/>
      <c r="R191" s="851"/>
      <c r="S191" s="851"/>
      <c r="T191" s="851"/>
      <c r="U191" s="851"/>
      <c r="V191" s="851"/>
      <c r="W191" s="851"/>
      <c r="X191" s="851"/>
      <c r="Y191" s="851"/>
      <c r="Z191" s="851"/>
      <c r="AA191" s="851"/>
      <c r="AB191" s="851"/>
    </row>
    <row r="192" spans="1:248" s="860" customFormat="1">
      <c r="A192" s="861"/>
      <c r="B192" s="867"/>
      <c r="C192" s="867"/>
      <c r="D192" s="848"/>
      <c r="E192" s="849"/>
      <c r="F192" s="1044"/>
      <c r="G192" s="119"/>
      <c r="H192" s="944"/>
      <c r="I192" s="944"/>
      <c r="J192" s="859"/>
      <c r="K192" s="859"/>
      <c r="L192" s="859"/>
      <c r="M192" s="859"/>
      <c r="N192" s="859"/>
      <c r="O192" s="859"/>
      <c r="P192" s="859"/>
      <c r="Q192" s="859"/>
      <c r="R192" s="859"/>
      <c r="S192" s="859"/>
      <c r="T192" s="859"/>
      <c r="U192" s="859"/>
      <c r="V192" s="859"/>
      <c r="W192" s="859"/>
      <c r="X192" s="859"/>
      <c r="Y192" s="859"/>
      <c r="Z192" s="859"/>
      <c r="AA192" s="859"/>
      <c r="AB192" s="859"/>
    </row>
    <row r="193" spans="1:248" s="852" customFormat="1" ht="45">
      <c r="A193" s="853" t="s">
        <v>70</v>
      </c>
      <c r="B193" s="866" t="s">
        <v>1228</v>
      </c>
      <c r="C193" s="866" t="s">
        <v>2103</v>
      </c>
      <c r="D193" s="903" t="s">
        <v>392</v>
      </c>
      <c r="E193" s="856">
        <v>145</v>
      </c>
      <c r="F193" s="1045"/>
      <c r="G193" s="26">
        <f>ROUND(F193,2)*E193</f>
        <v>0</v>
      </c>
      <c r="H193" s="850"/>
      <c r="I193" s="850"/>
      <c r="J193" s="851"/>
      <c r="K193" s="851"/>
      <c r="L193" s="851"/>
      <c r="M193" s="851"/>
      <c r="N193" s="851"/>
      <c r="O193" s="851"/>
      <c r="P193" s="851"/>
      <c r="Q193" s="851"/>
      <c r="R193" s="851"/>
      <c r="S193" s="851"/>
      <c r="T193" s="851"/>
      <c r="U193" s="851"/>
      <c r="V193" s="851"/>
      <c r="W193" s="851"/>
      <c r="X193" s="851"/>
      <c r="Y193" s="851"/>
      <c r="Z193" s="851"/>
      <c r="AA193" s="851"/>
      <c r="AB193" s="851"/>
    </row>
    <row r="194" spans="1:248" s="860" customFormat="1">
      <c r="A194" s="861" t="str">
        <f>IF(B193="",MAX($A$32:A193)+1,"")</f>
        <v/>
      </c>
      <c r="B194" s="867"/>
      <c r="C194" s="867"/>
      <c r="D194" s="848"/>
      <c r="E194" s="849"/>
      <c r="F194" s="1044"/>
      <c r="G194" s="119"/>
      <c r="H194" s="944"/>
      <c r="I194" s="944"/>
      <c r="J194" s="859"/>
      <c r="K194" s="859"/>
      <c r="L194" s="859"/>
      <c r="M194" s="859"/>
      <c r="N194" s="859"/>
      <c r="O194" s="859"/>
      <c r="P194" s="859"/>
      <c r="Q194" s="859"/>
      <c r="R194" s="859"/>
      <c r="S194" s="859"/>
      <c r="T194" s="859"/>
      <c r="U194" s="859"/>
      <c r="V194" s="859"/>
      <c r="W194" s="859"/>
      <c r="X194" s="859"/>
      <c r="Y194" s="859"/>
      <c r="Z194" s="859"/>
      <c r="AA194" s="859"/>
      <c r="AB194" s="859"/>
    </row>
    <row r="195" spans="1:248" s="852" customFormat="1" ht="30">
      <c r="A195" s="945" t="s">
        <v>71</v>
      </c>
      <c r="B195" s="876" t="s">
        <v>1229</v>
      </c>
      <c r="C195" s="876" t="s">
        <v>2104</v>
      </c>
      <c r="D195" s="946" t="s">
        <v>2201</v>
      </c>
      <c r="E195" s="878">
        <v>4</v>
      </c>
      <c r="F195" s="1048"/>
      <c r="G195" s="33">
        <f>ROUND(F195,2)*E195</f>
        <v>0</v>
      </c>
      <c r="H195" s="850"/>
      <c r="I195" s="850"/>
      <c r="J195" s="851"/>
      <c r="K195" s="851"/>
      <c r="L195" s="851"/>
      <c r="M195" s="851"/>
      <c r="N195" s="851"/>
      <c r="O195" s="851"/>
      <c r="P195" s="851"/>
      <c r="Q195" s="851"/>
      <c r="R195" s="851"/>
      <c r="S195" s="851"/>
      <c r="T195" s="851"/>
      <c r="U195" s="851"/>
      <c r="V195" s="851"/>
      <c r="W195" s="851"/>
      <c r="X195" s="851"/>
      <c r="Y195" s="851"/>
      <c r="Z195" s="851"/>
      <c r="AA195" s="851"/>
      <c r="AB195" s="851"/>
    </row>
    <row r="196" spans="1:248" s="860" customFormat="1">
      <c r="A196" s="861"/>
      <c r="B196" s="867"/>
      <c r="C196" s="867"/>
      <c r="D196" s="848"/>
      <c r="E196" s="849"/>
      <c r="F196" s="1044"/>
      <c r="G196" s="119"/>
      <c r="H196" s="944"/>
      <c r="I196" s="944"/>
      <c r="J196" s="859"/>
      <c r="K196" s="859"/>
      <c r="L196" s="859"/>
      <c r="M196" s="859"/>
      <c r="N196" s="859"/>
      <c r="O196" s="859"/>
      <c r="P196" s="859"/>
      <c r="Q196" s="859"/>
      <c r="R196" s="859"/>
      <c r="S196" s="859"/>
      <c r="T196" s="859"/>
      <c r="U196" s="859"/>
      <c r="V196" s="859"/>
      <c r="W196" s="859"/>
      <c r="X196" s="859"/>
      <c r="Y196" s="859"/>
      <c r="Z196" s="859"/>
      <c r="AA196" s="859"/>
      <c r="AB196" s="859"/>
    </row>
    <row r="197" spans="1:248" s="852" customFormat="1" ht="30">
      <c r="A197" s="945" t="s">
        <v>72</v>
      </c>
      <c r="B197" s="876" t="s">
        <v>1230</v>
      </c>
      <c r="C197" s="876" t="s">
        <v>2037</v>
      </c>
      <c r="D197" s="946" t="s">
        <v>2201</v>
      </c>
      <c r="E197" s="878">
        <v>133</v>
      </c>
      <c r="F197" s="1048"/>
      <c r="G197" s="33">
        <f>ROUND(F197,2)*E197</f>
        <v>0</v>
      </c>
      <c r="H197" s="850"/>
      <c r="I197" s="850"/>
      <c r="J197" s="851"/>
      <c r="K197" s="851"/>
      <c r="L197" s="851"/>
      <c r="M197" s="851"/>
      <c r="N197" s="851"/>
      <c r="O197" s="851"/>
      <c r="P197" s="851"/>
      <c r="Q197" s="851"/>
      <c r="R197" s="851"/>
      <c r="S197" s="851"/>
      <c r="T197" s="851"/>
      <c r="U197" s="851"/>
      <c r="V197" s="851"/>
      <c r="W197" s="851"/>
      <c r="X197" s="851"/>
      <c r="Y197" s="851"/>
      <c r="Z197" s="851"/>
      <c r="AA197" s="851"/>
      <c r="AB197" s="851"/>
    </row>
    <row r="198" spans="1:248" s="852" customFormat="1">
      <c r="A198" s="861"/>
      <c r="B198" s="867"/>
      <c r="C198" s="867"/>
      <c r="D198" s="880"/>
      <c r="F198" s="1047"/>
      <c r="G198" s="134"/>
      <c r="H198" s="850"/>
      <c r="I198" s="850"/>
      <c r="J198" s="851"/>
      <c r="K198" s="851"/>
      <c r="L198" s="851"/>
      <c r="M198" s="851"/>
      <c r="N198" s="851"/>
      <c r="O198" s="851"/>
      <c r="P198" s="851"/>
      <c r="Q198" s="851"/>
      <c r="R198" s="851"/>
      <c r="S198" s="851"/>
      <c r="T198" s="851"/>
      <c r="U198" s="851"/>
      <c r="V198" s="851"/>
      <c r="W198" s="851"/>
      <c r="X198" s="851"/>
      <c r="Y198" s="851"/>
      <c r="Z198" s="851"/>
      <c r="AA198" s="851"/>
      <c r="AB198" s="851"/>
    </row>
    <row r="199" spans="1:248" s="852" customFormat="1" ht="90">
      <c r="A199" s="924" t="s">
        <v>73</v>
      </c>
      <c r="B199" s="947"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947" t="s">
        <v>2105</v>
      </c>
      <c r="D199" s="881"/>
      <c r="E199" s="849"/>
      <c r="F199" s="1044"/>
      <c r="G199" s="119"/>
      <c r="H199" s="850"/>
      <c r="I199" s="850"/>
      <c r="J199" s="851"/>
      <c r="K199" s="851"/>
      <c r="L199" s="851"/>
      <c r="M199" s="851"/>
      <c r="N199" s="851"/>
      <c r="O199" s="851"/>
      <c r="P199" s="851"/>
      <c r="Q199" s="851"/>
      <c r="R199" s="851"/>
      <c r="S199" s="851"/>
      <c r="T199" s="851"/>
      <c r="U199" s="851"/>
      <c r="V199" s="851"/>
      <c r="W199" s="851"/>
      <c r="X199" s="851"/>
      <c r="Y199" s="851"/>
      <c r="Z199" s="851"/>
      <c r="AA199" s="851"/>
      <c r="AB199" s="851"/>
    </row>
    <row r="200" spans="1:248" s="852" customFormat="1" ht="30">
      <c r="A200" s="853"/>
      <c r="B200" s="866" t="s">
        <v>691</v>
      </c>
      <c r="C200" s="866" t="s">
        <v>2036</v>
      </c>
      <c r="D200" s="874" t="s">
        <v>2201</v>
      </c>
      <c r="E200" s="856">
        <v>108</v>
      </c>
      <c r="F200" s="1045"/>
      <c r="G200" s="26">
        <f>ROUND(F200,2)*E200</f>
        <v>0</v>
      </c>
      <c r="H200" s="850"/>
      <c r="I200" s="850"/>
      <c r="J200" s="851"/>
      <c r="K200" s="851"/>
      <c r="L200" s="851"/>
      <c r="M200" s="851"/>
      <c r="N200" s="851"/>
      <c r="O200" s="851"/>
      <c r="P200" s="851"/>
      <c r="Q200" s="851"/>
      <c r="R200" s="851"/>
      <c r="S200" s="851"/>
      <c r="T200" s="851"/>
      <c r="U200" s="851"/>
      <c r="V200" s="851"/>
      <c r="W200" s="851"/>
      <c r="X200" s="851"/>
      <c r="Y200" s="851"/>
      <c r="Z200" s="851"/>
      <c r="AA200" s="851"/>
      <c r="AB200" s="851"/>
    </row>
    <row r="201" spans="1:248" s="852" customFormat="1">
      <c r="A201" s="861"/>
      <c r="B201" s="867"/>
      <c r="C201" s="867"/>
      <c r="D201" s="880"/>
      <c r="F201" s="1047"/>
      <c r="G201" s="134"/>
      <c r="H201" s="850"/>
      <c r="I201" s="850"/>
      <c r="J201" s="851"/>
      <c r="K201" s="851"/>
      <c r="L201" s="851"/>
      <c r="M201" s="851"/>
      <c r="N201" s="851"/>
      <c r="O201" s="851"/>
      <c r="P201" s="851"/>
      <c r="Q201" s="851"/>
      <c r="R201" s="851"/>
      <c r="S201" s="851"/>
      <c r="T201" s="851"/>
      <c r="U201" s="851"/>
      <c r="V201" s="851"/>
      <c r="W201" s="851"/>
      <c r="X201" s="851"/>
      <c r="Y201" s="851"/>
      <c r="Z201" s="851"/>
      <c r="AA201" s="851"/>
      <c r="AB201" s="851"/>
    </row>
    <row r="202" spans="1:248" s="852" customFormat="1" ht="120">
      <c r="A202" s="924" t="s">
        <v>74</v>
      </c>
      <c r="B202" s="865" t="s">
        <v>801</v>
      </c>
      <c r="C202" s="865" t="s">
        <v>2106</v>
      </c>
      <c r="D202" s="881"/>
      <c r="E202" s="849"/>
      <c r="F202" s="1044"/>
      <c r="G202" s="119"/>
      <c r="H202" s="850"/>
      <c r="I202" s="850"/>
      <c r="J202" s="851"/>
      <c r="K202" s="851"/>
      <c r="L202" s="851"/>
      <c r="M202" s="851"/>
      <c r="N202" s="851"/>
      <c r="O202" s="851"/>
      <c r="P202" s="851"/>
      <c r="Q202" s="851"/>
      <c r="R202" s="851"/>
      <c r="S202" s="851"/>
      <c r="T202" s="851"/>
      <c r="U202" s="851"/>
      <c r="V202" s="851"/>
      <c r="W202" s="851"/>
      <c r="X202" s="851"/>
      <c r="Y202" s="851"/>
      <c r="Z202" s="851"/>
      <c r="AA202" s="851"/>
      <c r="AB202" s="851"/>
    </row>
    <row r="203" spans="1:248" s="852" customFormat="1" ht="30">
      <c r="A203" s="853"/>
      <c r="B203" s="866" t="s">
        <v>691</v>
      </c>
      <c r="C203" s="866" t="s">
        <v>2036</v>
      </c>
      <c r="D203" s="874" t="s">
        <v>2201</v>
      </c>
      <c r="E203" s="856">
        <v>54</v>
      </c>
      <c r="F203" s="1045"/>
      <c r="G203" s="26">
        <f>ROUND(F203,2)*E203</f>
        <v>0</v>
      </c>
      <c r="H203" s="623" t="s">
        <v>1155</v>
      </c>
      <c r="I203" s="850"/>
      <c r="J203" s="851"/>
      <c r="K203" s="851"/>
      <c r="L203" s="851"/>
      <c r="M203" s="851"/>
      <c r="N203" s="851"/>
      <c r="O203" s="851"/>
      <c r="P203" s="851"/>
      <c r="Q203" s="851"/>
      <c r="R203" s="851"/>
      <c r="S203" s="851"/>
      <c r="T203" s="851"/>
      <c r="U203" s="851"/>
      <c r="V203" s="851"/>
      <c r="W203" s="851"/>
      <c r="X203" s="851"/>
      <c r="Y203" s="851"/>
      <c r="Z203" s="851"/>
      <c r="AA203" s="851"/>
      <c r="AB203" s="851"/>
    </row>
    <row r="204" spans="1:248" s="852" customFormat="1">
      <c r="A204" s="861"/>
      <c r="B204" s="867"/>
      <c r="C204" s="867"/>
      <c r="D204" s="880"/>
      <c r="E204" s="888"/>
      <c r="F204" s="1050"/>
      <c r="G204" s="25"/>
      <c r="H204" s="850"/>
      <c r="I204" s="850"/>
      <c r="J204" s="851"/>
      <c r="K204" s="851"/>
      <c r="L204" s="851"/>
      <c r="M204" s="851"/>
      <c r="N204" s="851"/>
      <c r="O204" s="851"/>
      <c r="P204" s="851"/>
      <c r="Q204" s="851"/>
      <c r="R204" s="851"/>
      <c r="S204" s="851"/>
      <c r="T204" s="851"/>
      <c r="U204" s="851"/>
      <c r="V204" s="851"/>
      <c r="W204" s="851"/>
      <c r="X204" s="851"/>
      <c r="Y204" s="851"/>
      <c r="Z204" s="851"/>
      <c r="AA204" s="851"/>
      <c r="AB204" s="851"/>
    </row>
    <row r="205" spans="1:248" s="841" customFormat="1" ht="30">
      <c r="A205" s="924" t="s">
        <v>75</v>
      </c>
      <c r="B205" s="948" t="s">
        <v>802</v>
      </c>
      <c r="C205" s="948" t="s">
        <v>2107</v>
      </c>
      <c r="D205" s="949"/>
      <c r="E205" s="950"/>
      <c r="F205" s="1052"/>
      <c r="G205" s="30"/>
      <c r="H205" s="838"/>
      <c r="I205" s="838"/>
      <c r="J205" s="838"/>
      <c r="K205" s="839"/>
      <c r="L205" s="839"/>
      <c r="M205" s="839"/>
      <c r="N205" s="839"/>
      <c r="O205" s="839"/>
      <c r="P205" s="839"/>
      <c r="Q205" s="839"/>
      <c r="R205" s="839"/>
      <c r="S205" s="839"/>
      <c r="T205" s="839"/>
      <c r="U205" s="839"/>
      <c r="V205" s="839"/>
      <c r="W205" s="839"/>
      <c r="X205" s="839"/>
      <c r="Y205" s="839"/>
      <c r="Z205" s="839"/>
      <c r="AA205" s="839"/>
      <c r="AB205" s="839"/>
      <c r="AC205" s="840"/>
      <c r="AD205" s="840"/>
      <c r="AE205" s="840"/>
      <c r="AF205" s="840"/>
      <c r="AG205" s="840"/>
      <c r="AH205" s="840"/>
      <c r="AI205" s="840"/>
      <c r="AJ205" s="840"/>
      <c r="AK205" s="840"/>
      <c r="AL205" s="840"/>
      <c r="AM205" s="840"/>
      <c r="AN205" s="840"/>
      <c r="AO205" s="840"/>
      <c r="AP205" s="840"/>
      <c r="AQ205" s="840"/>
      <c r="AR205" s="840"/>
      <c r="AS205" s="840"/>
      <c r="AT205" s="840"/>
      <c r="AU205" s="840"/>
      <c r="AV205" s="840"/>
      <c r="AW205" s="840"/>
      <c r="AX205" s="840"/>
      <c r="AY205" s="840"/>
      <c r="AZ205" s="840"/>
      <c r="BA205" s="840"/>
      <c r="BB205" s="840"/>
      <c r="BC205" s="840"/>
      <c r="BD205" s="840"/>
      <c r="BE205" s="840"/>
      <c r="BF205" s="840"/>
      <c r="BG205" s="840"/>
      <c r="BH205" s="840"/>
      <c r="BI205" s="840"/>
      <c r="BJ205" s="840"/>
      <c r="BK205" s="840"/>
      <c r="BL205" s="840"/>
      <c r="BM205" s="840"/>
      <c r="BN205" s="840"/>
      <c r="BO205" s="840"/>
      <c r="BP205" s="840"/>
      <c r="BQ205" s="840"/>
      <c r="BR205" s="840"/>
      <c r="BS205" s="840"/>
      <c r="BT205" s="840"/>
      <c r="BU205" s="840"/>
      <c r="BV205" s="840"/>
      <c r="BW205" s="840"/>
      <c r="BX205" s="840"/>
      <c r="BY205" s="840"/>
      <c r="BZ205" s="840"/>
      <c r="CA205" s="840"/>
      <c r="CB205" s="840"/>
      <c r="CC205" s="840"/>
      <c r="CD205" s="840"/>
      <c r="CE205" s="840"/>
      <c r="CF205" s="840"/>
      <c r="CG205" s="840"/>
      <c r="CH205" s="840"/>
      <c r="CI205" s="840"/>
      <c r="CJ205" s="840"/>
      <c r="CK205" s="840"/>
      <c r="CL205" s="840"/>
      <c r="CM205" s="840"/>
      <c r="CN205" s="840"/>
      <c r="CO205" s="840"/>
      <c r="CP205" s="840"/>
      <c r="CQ205" s="840"/>
      <c r="CR205" s="840"/>
      <c r="CS205" s="840"/>
      <c r="CT205" s="840"/>
      <c r="CU205" s="840"/>
      <c r="CV205" s="840"/>
      <c r="CW205" s="840"/>
      <c r="CX205" s="840"/>
      <c r="CY205" s="840"/>
      <c r="CZ205" s="840"/>
      <c r="DA205" s="840"/>
      <c r="DB205" s="840"/>
      <c r="DC205" s="840"/>
      <c r="DD205" s="840"/>
      <c r="DE205" s="840"/>
      <c r="DF205" s="840"/>
      <c r="DG205" s="840"/>
      <c r="DH205" s="840"/>
      <c r="DI205" s="840"/>
      <c r="DJ205" s="840"/>
      <c r="DK205" s="840"/>
      <c r="DL205" s="840"/>
      <c r="DM205" s="840"/>
      <c r="DN205" s="840"/>
      <c r="DO205" s="840"/>
      <c r="DP205" s="840"/>
      <c r="DQ205" s="840"/>
      <c r="DR205" s="840"/>
      <c r="DS205" s="840"/>
      <c r="DT205" s="840"/>
      <c r="DU205" s="840"/>
      <c r="DV205" s="840"/>
      <c r="DW205" s="840"/>
      <c r="DX205" s="840"/>
      <c r="DY205" s="840"/>
      <c r="DZ205" s="840"/>
      <c r="EA205" s="840"/>
      <c r="EB205" s="840"/>
      <c r="EC205" s="840"/>
      <c r="ED205" s="840"/>
      <c r="EE205" s="840"/>
      <c r="EF205" s="840"/>
      <c r="EG205" s="840"/>
      <c r="EH205" s="840"/>
      <c r="EI205" s="840"/>
      <c r="EJ205" s="840"/>
      <c r="EK205" s="840"/>
      <c r="EL205" s="840"/>
      <c r="EM205" s="840"/>
      <c r="EN205" s="840"/>
      <c r="EO205" s="840"/>
      <c r="EP205" s="840"/>
      <c r="EQ205" s="840"/>
      <c r="ER205" s="840"/>
      <c r="ES205" s="840"/>
      <c r="ET205" s="840"/>
      <c r="EU205" s="840"/>
      <c r="EV205" s="840"/>
      <c r="EW205" s="840"/>
      <c r="EX205" s="840"/>
      <c r="EY205" s="840"/>
      <c r="EZ205" s="840"/>
      <c r="FA205" s="840"/>
      <c r="FB205" s="840"/>
      <c r="FC205" s="840"/>
      <c r="FD205" s="840"/>
      <c r="FE205" s="840"/>
      <c r="FF205" s="840"/>
      <c r="FG205" s="840"/>
      <c r="FH205" s="840"/>
      <c r="FI205" s="840"/>
      <c r="FJ205" s="840"/>
      <c r="FK205" s="840"/>
      <c r="FL205" s="840"/>
      <c r="FM205" s="840"/>
      <c r="FN205" s="840"/>
      <c r="FO205" s="840"/>
      <c r="FP205" s="840"/>
      <c r="FQ205" s="840"/>
      <c r="FR205" s="840"/>
      <c r="FS205" s="840"/>
      <c r="FT205" s="840"/>
      <c r="FU205" s="840"/>
      <c r="FV205" s="840"/>
      <c r="FW205" s="840"/>
      <c r="FX205" s="840"/>
      <c r="FY205" s="840"/>
      <c r="FZ205" s="840"/>
      <c r="GA205" s="840"/>
      <c r="GB205" s="840"/>
      <c r="GC205" s="840"/>
      <c r="GD205" s="840"/>
      <c r="GE205" s="840"/>
      <c r="GF205" s="840"/>
      <c r="GG205" s="840"/>
      <c r="GH205" s="840"/>
      <c r="GI205" s="840"/>
      <c r="GJ205" s="840"/>
      <c r="GK205" s="840"/>
      <c r="GL205" s="840"/>
      <c r="GM205" s="840"/>
      <c r="GN205" s="840"/>
      <c r="GO205" s="840"/>
      <c r="GP205" s="840"/>
      <c r="GQ205" s="840"/>
      <c r="GR205" s="840"/>
      <c r="GS205" s="840"/>
      <c r="GT205" s="840"/>
      <c r="GU205" s="840"/>
      <c r="GV205" s="840"/>
      <c r="GW205" s="840"/>
      <c r="GX205" s="840"/>
      <c r="GY205" s="840"/>
      <c r="GZ205" s="840"/>
      <c r="HA205" s="840"/>
      <c r="HB205" s="840"/>
      <c r="HC205" s="840"/>
      <c r="HD205" s="840"/>
      <c r="HE205" s="840"/>
      <c r="HF205" s="840"/>
      <c r="HG205" s="840"/>
      <c r="HH205" s="840"/>
      <c r="HI205" s="840"/>
      <c r="HJ205" s="840"/>
      <c r="HK205" s="840"/>
      <c r="HL205" s="840"/>
      <c r="HM205" s="840"/>
      <c r="HN205" s="840"/>
      <c r="HO205" s="840"/>
      <c r="HP205" s="840"/>
      <c r="HQ205" s="840"/>
      <c r="HR205" s="840"/>
      <c r="HS205" s="840"/>
      <c r="HT205" s="840"/>
      <c r="HU205" s="840"/>
      <c r="HV205" s="840"/>
      <c r="HW205" s="840"/>
      <c r="HX205" s="840"/>
      <c r="HY205" s="840"/>
      <c r="HZ205" s="840"/>
      <c r="IA205" s="840"/>
      <c r="IB205" s="840"/>
      <c r="IC205" s="840"/>
      <c r="ID205" s="840"/>
      <c r="IE205" s="840"/>
      <c r="IF205" s="840"/>
      <c r="IG205" s="840"/>
      <c r="IH205" s="840"/>
      <c r="II205" s="840"/>
      <c r="IJ205" s="840"/>
      <c r="IK205" s="840"/>
      <c r="IL205" s="840"/>
      <c r="IM205" s="840"/>
      <c r="IN205" s="840"/>
    </row>
    <row r="206" spans="1:248" s="860" customFormat="1" ht="105">
      <c r="A206" s="872" t="s">
        <v>1054</v>
      </c>
      <c r="B206" s="951" t="s">
        <v>803</v>
      </c>
      <c r="C206" s="951" t="s">
        <v>2108</v>
      </c>
      <c r="D206" s="952" t="s">
        <v>2221</v>
      </c>
      <c r="E206" s="953">
        <v>1</v>
      </c>
      <c r="F206" s="1053"/>
      <c r="G206" s="1620">
        <f>ROUND(F206,2)*E206</f>
        <v>0</v>
      </c>
      <c r="H206" s="868"/>
      <c r="I206" s="868"/>
      <c r="J206" s="838"/>
      <c r="K206" s="859"/>
      <c r="L206" s="859"/>
      <c r="M206" s="859"/>
      <c r="N206" s="859"/>
      <c r="O206" s="859"/>
      <c r="P206" s="859"/>
      <c r="Q206" s="859"/>
      <c r="R206" s="859"/>
      <c r="S206" s="859"/>
      <c r="T206" s="859"/>
      <c r="U206" s="859"/>
      <c r="V206" s="859"/>
      <c r="W206" s="859"/>
      <c r="X206" s="859"/>
      <c r="Y206" s="859"/>
      <c r="Z206" s="859"/>
      <c r="AA206" s="859"/>
      <c r="AB206" s="859"/>
    </row>
    <row r="207" spans="1:248" s="852" customFormat="1" ht="75">
      <c r="A207" s="954" t="s">
        <v>1055</v>
      </c>
      <c r="B207" s="955" t="s">
        <v>1225</v>
      </c>
      <c r="C207" s="955" t="s">
        <v>2038</v>
      </c>
      <c r="D207" s="956" t="s">
        <v>2221</v>
      </c>
      <c r="E207" s="957">
        <v>3</v>
      </c>
      <c r="F207" s="1054"/>
      <c r="G207" s="1621">
        <f t="shared" ref="G207:G208" si="0">ROUND(F207,2)*E207</f>
        <v>0</v>
      </c>
      <c r="H207" s="850"/>
      <c r="I207" s="850"/>
      <c r="J207" s="838"/>
      <c r="K207" s="851"/>
      <c r="L207" s="851"/>
      <c r="M207" s="851"/>
      <c r="N207" s="851"/>
      <c r="O207" s="851"/>
      <c r="P207" s="851"/>
      <c r="Q207" s="851"/>
      <c r="R207" s="851"/>
      <c r="S207" s="851"/>
      <c r="T207" s="851"/>
      <c r="U207" s="851"/>
      <c r="V207" s="851"/>
      <c r="W207" s="851"/>
      <c r="X207" s="851"/>
      <c r="Y207" s="851"/>
      <c r="Z207" s="851"/>
      <c r="AA207" s="851"/>
      <c r="AB207" s="851"/>
    </row>
    <row r="208" spans="1:248" s="852" customFormat="1" ht="60">
      <c r="A208" s="958" t="s">
        <v>1056</v>
      </c>
      <c r="B208" s="959" t="s">
        <v>1224</v>
      </c>
      <c r="C208" s="959" t="s">
        <v>2039</v>
      </c>
      <c r="D208" s="960" t="s">
        <v>2221</v>
      </c>
      <c r="E208" s="961">
        <v>1</v>
      </c>
      <c r="F208" s="1055"/>
      <c r="G208" s="1622">
        <f t="shared" si="0"/>
        <v>0</v>
      </c>
      <c r="H208" s="850"/>
      <c r="I208" s="850"/>
      <c r="J208" s="838"/>
      <c r="K208" s="851"/>
      <c r="L208" s="851"/>
      <c r="M208" s="851"/>
      <c r="N208" s="851"/>
      <c r="O208" s="851"/>
      <c r="P208" s="851"/>
      <c r="Q208" s="851"/>
      <c r="R208" s="851"/>
      <c r="S208" s="851"/>
      <c r="T208" s="851"/>
      <c r="U208" s="851"/>
      <c r="V208" s="851"/>
      <c r="W208" s="851"/>
      <c r="X208" s="851"/>
      <c r="Y208" s="851"/>
      <c r="Z208" s="851"/>
      <c r="AA208" s="851"/>
      <c r="AB208" s="851"/>
    </row>
    <row r="209" spans="1:248" s="852" customFormat="1" ht="225">
      <c r="A209" s="872" t="s">
        <v>1057</v>
      </c>
      <c r="B209" s="895" t="s">
        <v>1226</v>
      </c>
      <c r="C209" s="895" t="s">
        <v>2109</v>
      </c>
      <c r="D209" s="873"/>
      <c r="F209" s="1047"/>
      <c r="G209" s="122"/>
      <c r="H209" s="850"/>
      <c r="I209" s="850"/>
      <c r="J209" s="838"/>
      <c r="K209" s="851"/>
      <c r="L209" s="851"/>
      <c r="M209" s="851"/>
      <c r="N209" s="851"/>
      <c r="O209" s="851"/>
      <c r="P209" s="851"/>
      <c r="Q209" s="851"/>
      <c r="R209" s="851"/>
      <c r="S209" s="851"/>
      <c r="T209" s="851"/>
      <c r="U209" s="851"/>
      <c r="V209" s="851"/>
      <c r="W209" s="851"/>
      <c r="X209" s="851"/>
      <c r="Y209" s="851"/>
      <c r="Z209" s="851"/>
      <c r="AA209" s="851"/>
      <c r="AB209" s="851"/>
    </row>
    <row r="210" spans="1:248" s="852" customFormat="1" ht="30">
      <c r="A210" s="853"/>
      <c r="B210" s="866" t="s">
        <v>691</v>
      </c>
      <c r="C210" s="866" t="s">
        <v>2036</v>
      </c>
      <c r="D210" s="874" t="s">
        <v>2221</v>
      </c>
      <c r="E210" s="856">
        <v>1</v>
      </c>
      <c r="F210" s="1045"/>
      <c r="G210" s="26">
        <f>ROUND(F210,2)*E210</f>
        <v>0</v>
      </c>
      <c r="H210" s="850"/>
      <c r="I210" s="850"/>
      <c r="J210" s="851"/>
      <c r="K210" s="851"/>
      <c r="L210" s="851"/>
      <c r="M210" s="851"/>
      <c r="N210" s="851"/>
      <c r="O210" s="851"/>
      <c r="P210" s="851"/>
      <c r="Q210" s="851"/>
      <c r="R210" s="851"/>
      <c r="S210" s="851"/>
      <c r="T210" s="851"/>
      <c r="U210" s="851"/>
      <c r="V210" s="851"/>
      <c r="W210" s="851"/>
      <c r="X210" s="851"/>
      <c r="Y210" s="851"/>
      <c r="Z210" s="851"/>
      <c r="AA210" s="851"/>
      <c r="AB210" s="851"/>
    </row>
    <row r="211" spans="1:248" s="860" customFormat="1">
      <c r="A211" s="861" t="str">
        <f>IF(B197="",MAX($A$32:A197)+1,"")</f>
        <v/>
      </c>
      <c r="B211" s="867"/>
      <c r="C211" s="867"/>
      <c r="D211" s="863"/>
      <c r="E211" s="864"/>
      <c r="F211" s="217"/>
      <c r="G211" s="32"/>
      <c r="H211" s="944"/>
      <c r="I211" s="944"/>
      <c r="J211" s="859"/>
      <c r="K211" s="859"/>
      <c r="L211" s="859"/>
      <c r="M211" s="859"/>
      <c r="N211" s="859"/>
      <c r="O211" s="859"/>
      <c r="P211" s="859"/>
      <c r="Q211" s="859"/>
      <c r="R211" s="859"/>
      <c r="S211" s="859"/>
      <c r="T211" s="859"/>
      <c r="U211" s="859"/>
      <c r="V211" s="859"/>
      <c r="W211" s="859"/>
      <c r="X211" s="859"/>
      <c r="Y211" s="859"/>
      <c r="Z211" s="859"/>
      <c r="AA211" s="859"/>
      <c r="AB211" s="859"/>
    </row>
    <row r="212" spans="1:248" s="852" customFormat="1" ht="60">
      <c r="A212" s="924" t="s">
        <v>76</v>
      </c>
      <c r="B212" s="865" t="s">
        <v>731</v>
      </c>
      <c r="C212" s="865" t="s">
        <v>2110</v>
      </c>
      <c r="D212" s="848"/>
      <c r="E212" s="849"/>
      <c r="F212" s="1044"/>
      <c r="G212" s="119"/>
      <c r="H212" s="850"/>
      <c r="I212" s="850"/>
      <c r="J212" s="838"/>
      <c r="K212" s="851"/>
      <c r="L212" s="851"/>
      <c r="M212" s="851"/>
      <c r="N212" s="851"/>
      <c r="O212" s="851"/>
      <c r="P212" s="851"/>
      <c r="Q212" s="851"/>
      <c r="R212" s="851"/>
      <c r="S212" s="851"/>
      <c r="T212" s="851"/>
      <c r="U212" s="851"/>
      <c r="V212" s="851"/>
      <c r="W212" s="851"/>
      <c r="X212" s="851"/>
      <c r="Y212" s="851"/>
      <c r="Z212" s="851"/>
      <c r="AA212" s="851"/>
      <c r="AB212" s="851"/>
    </row>
    <row r="213" spans="1:248" s="852" customFormat="1" ht="30">
      <c r="A213" s="853"/>
      <c r="B213" s="866" t="s">
        <v>691</v>
      </c>
      <c r="C213" s="866" t="s">
        <v>1334</v>
      </c>
      <c r="D213" s="903" t="s">
        <v>2221</v>
      </c>
      <c r="E213" s="856">
        <v>1</v>
      </c>
      <c r="F213" s="1045"/>
      <c r="G213" s="26">
        <f>ROUND(F213,2)*E213</f>
        <v>0</v>
      </c>
      <c r="H213" s="850"/>
      <c r="I213" s="850"/>
      <c r="J213" s="851"/>
      <c r="K213" s="851"/>
      <c r="L213" s="851"/>
      <c r="M213" s="851"/>
      <c r="N213" s="851"/>
      <c r="O213" s="851"/>
      <c r="P213" s="851"/>
      <c r="Q213" s="851"/>
      <c r="R213" s="851"/>
      <c r="S213" s="851"/>
      <c r="T213" s="851"/>
      <c r="U213" s="851"/>
      <c r="V213" s="851"/>
      <c r="W213" s="851"/>
      <c r="X213" s="851"/>
      <c r="Y213" s="851"/>
      <c r="Z213" s="851"/>
      <c r="AA213" s="851"/>
      <c r="AB213" s="851"/>
    </row>
    <row r="214" spans="1:248" s="860" customFormat="1">
      <c r="A214" s="861" t="str">
        <f>IF(B212="",MAX($A$32:A212)+1,"")</f>
        <v/>
      </c>
      <c r="B214" s="867"/>
      <c r="C214" s="867"/>
      <c r="D214" s="863"/>
      <c r="E214" s="864"/>
      <c r="F214" s="217"/>
      <c r="G214" s="32"/>
      <c r="H214" s="944"/>
      <c r="I214" s="944"/>
      <c r="J214" s="859"/>
      <c r="K214" s="859"/>
      <c r="L214" s="859"/>
      <c r="M214" s="859"/>
      <c r="N214" s="859"/>
      <c r="O214" s="859"/>
      <c r="P214" s="859"/>
      <c r="Q214" s="859"/>
      <c r="R214" s="859"/>
      <c r="S214" s="859"/>
      <c r="T214" s="859"/>
      <c r="U214" s="859"/>
      <c r="V214" s="859"/>
      <c r="W214" s="859"/>
      <c r="X214" s="859"/>
      <c r="Y214" s="859"/>
      <c r="Z214" s="859"/>
      <c r="AA214" s="859"/>
      <c r="AB214" s="859"/>
    </row>
    <row r="215" spans="1:248" s="911" customFormat="1" ht="30">
      <c r="A215" s="834" t="s">
        <v>575</v>
      </c>
      <c r="B215" s="905" t="str">
        <f>+CONCATENATE(B183, " - SKUPAJ")</f>
        <v>NN OMREŽJE - ELEKTROMONTAŽNA DELA - SKUPAJ</v>
      </c>
      <c r="C215" s="906" t="str">
        <f>+CONCATENATE(C183, " - TOTAL")</f>
        <v>LV NETWORK - ELECTRICAL INSTALLATION WORKS - TOTAL</v>
      </c>
      <c r="D215" s="907"/>
      <c r="E215" s="908"/>
      <c r="F215" s="227"/>
      <c r="G215" s="135">
        <f>SUM(G185:G214)</f>
        <v>0</v>
      </c>
      <c r="H215" s="909"/>
      <c r="I215" s="909"/>
      <c r="J215" s="910"/>
      <c r="K215" s="910"/>
      <c r="L215" s="910"/>
      <c r="M215" s="910"/>
      <c r="N215" s="910"/>
      <c r="O215" s="910"/>
      <c r="P215" s="910"/>
      <c r="Q215" s="910"/>
      <c r="R215" s="910"/>
      <c r="S215" s="910"/>
      <c r="T215" s="910"/>
      <c r="U215" s="910"/>
      <c r="V215" s="910"/>
      <c r="W215" s="910"/>
      <c r="X215" s="910"/>
      <c r="Y215" s="910"/>
      <c r="Z215" s="910"/>
      <c r="AA215" s="910"/>
      <c r="AB215" s="910"/>
    </row>
    <row r="216" spans="1:248" s="860" customFormat="1">
      <c r="A216" s="861" t="str">
        <f>IF(B215="",MAX($A$32:A215)+1,"")</f>
        <v/>
      </c>
      <c r="B216" s="913"/>
      <c r="C216" s="913"/>
      <c r="D216" s="914"/>
      <c r="E216" s="915"/>
      <c r="F216" s="216"/>
      <c r="G216" s="130"/>
      <c r="H216" s="868"/>
      <c r="I216" s="868"/>
      <c r="J216" s="859"/>
      <c r="K216" s="859"/>
      <c r="L216" s="859"/>
      <c r="M216" s="859"/>
      <c r="N216" s="859"/>
      <c r="O216" s="859"/>
      <c r="P216" s="859"/>
      <c r="Q216" s="859"/>
      <c r="R216" s="859"/>
      <c r="S216" s="859"/>
      <c r="T216" s="859"/>
      <c r="U216" s="859"/>
      <c r="V216" s="859"/>
      <c r="W216" s="859"/>
      <c r="X216" s="859"/>
      <c r="Y216" s="859"/>
      <c r="Z216" s="859"/>
      <c r="AA216" s="859"/>
      <c r="AB216" s="859"/>
    </row>
    <row r="217" spans="1:248" s="860" customFormat="1">
      <c r="A217" s="861"/>
      <c r="B217" s="913"/>
      <c r="C217" s="913"/>
      <c r="D217" s="914"/>
      <c r="E217" s="915"/>
      <c r="F217" s="216"/>
      <c r="G217" s="130"/>
      <c r="H217" s="868"/>
      <c r="I217" s="868"/>
      <c r="J217" s="859"/>
      <c r="K217" s="859"/>
      <c r="L217" s="859"/>
      <c r="M217" s="859"/>
      <c r="N217" s="859"/>
      <c r="O217" s="859"/>
      <c r="P217" s="859"/>
      <c r="Q217" s="859"/>
      <c r="R217" s="859"/>
      <c r="S217" s="859"/>
      <c r="T217" s="859"/>
      <c r="U217" s="859"/>
      <c r="V217" s="859"/>
      <c r="W217" s="859"/>
      <c r="X217" s="859"/>
      <c r="Y217" s="859"/>
      <c r="Z217" s="859"/>
      <c r="AA217" s="859"/>
      <c r="AB217" s="859"/>
    </row>
    <row r="218" spans="1:248" s="841" customFormat="1" ht="45">
      <c r="A218" s="834" t="s">
        <v>577</v>
      </c>
      <c r="B218" s="835" t="s">
        <v>804</v>
      </c>
      <c r="C218" s="691" t="s">
        <v>1660</v>
      </c>
      <c r="D218" s="836"/>
      <c r="E218" s="837"/>
      <c r="F218" s="223"/>
      <c r="G218" s="38"/>
      <c r="H218" s="838"/>
      <c r="I218" s="838"/>
      <c r="J218" s="839"/>
      <c r="K218" s="839"/>
      <c r="L218" s="839"/>
      <c r="M218" s="839"/>
      <c r="N218" s="839"/>
      <c r="O218" s="839"/>
      <c r="P218" s="839"/>
      <c r="Q218" s="839"/>
      <c r="R218" s="839"/>
      <c r="S218" s="839"/>
      <c r="T218" s="839"/>
      <c r="U218" s="839"/>
      <c r="V218" s="839"/>
      <c r="W218" s="839"/>
      <c r="X218" s="839"/>
      <c r="Y218" s="839"/>
      <c r="Z218" s="839"/>
      <c r="AA218" s="839"/>
      <c r="AB218" s="839"/>
      <c r="AC218" s="840"/>
      <c r="AD218" s="840"/>
      <c r="AE218" s="840"/>
      <c r="AF218" s="840"/>
      <c r="AG218" s="840"/>
      <c r="AH218" s="840"/>
      <c r="AI218" s="840"/>
      <c r="AJ218" s="840"/>
      <c r="AK218" s="840"/>
      <c r="AL218" s="840"/>
      <c r="AM218" s="840"/>
      <c r="AN218" s="840"/>
      <c r="AO218" s="840"/>
      <c r="AP218" s="840"/>
      <c r="AQ218" s="840"/>
      <c r="AR218" s="840"/>
      <c r="AS218" s="840"/>
      <c r="AT218" s="840"/>
      <c r="AU218" s="840"/>
      <c r="AV218" s="840"/>
      <c r="AW218" s="840"/>
      <c r="AX218" s="840"/>
      <c r="AY218" s="840"/>
      <c r="AZ218" s="840"/>
      <c r="BA218" s="840"/>
      <c r="BB218" s="840"/>
      <c r="BC218" s="840"/>
      <c r="BD218" s="840"/>
      <c r="BE218" s="840"/>
      <c r="BF218" s="840"/>
      <c r="BG218" s="840"/>
      <c r="BH218" s="840"/>
      <c r="BI218" s="840"/>
      <c r="BJ218" s="840"/>
      <c r="BK218" s="840"/>
      <c r="BL218" s="840"/>
      <c r="BM218" s="840"/>
      <c r="BN218" s="840"/>
      <c r="BO218" s="840"/>
      <c r="BP218" s="840"/>
      <c r="BQ218" s="840"/>
      <c r="BR218" s="840"/>
      <c r="BS218" s="840"/>
      <c r="BT218" s="840"/>
      <c r="BU218" s="840"/>
      <c r="BV218" s="840"/>
      <c r="BW218" s="840"/>
      <c r="BX218" s="840"/>
      <c r="BY218" s="840"/>
      <c r="BZ218" s="840"/>
      <c r="CA218" s="840"/>
      <c r="CB218" s="840"/>
      <c r="CC218" s="840"/>
      <c r="CD218" s="840"/>
      <c r="CE218" s="840"/>
      <c r="CF218" s="840"/>
      <c r="CG218" s="840"/>
      <c r="CH218" s="840"/>
      <c r="CI218" s="840"/>
      <c r="CJ218" s="840"/>
      <c r="CK218" s="840"/>
      <c r="CL218" s="840"/>
      <c r="CM218" s="840"/>
      <c r="CN218" s="840"/>
      <c r="CO218" s="840"/>
      <c r="CP218" s="840"/>
      <c r="CQ218" s="840"/>
      <c r="CR218" s="840"/>
      <c r="CS218" s="840"/>
      <c r="CT218" s="840"/>
      <c r="CU218" s="840"/>
      <c r="CV218" s="840"/>
      <c r="CW218" s="840"/>
      <c r="CX218" s="840"/>
      <c r="CY218" s="840"/>
      <c r="CZ218" s="840"/>
      <c r="DA218" s="840"/>
      <c r="DB218" s="840"/>
      <c r="DC218" s="840"/>
      <c r="DD218" s="840"/>
      <c r="DE218" s="840"/>
      <c r="DF218" s="840"/>
      <c r="DG218" s="840"/>
      <c r="DH218" s="840"/>
      <c r="DI218" s="840"/>
      <c r="DJ218" s="840"/>
      <c r="DK218" s="840"/>
      <c r="DL218" s="840"/>
      <c r="DM218" s="840"/>
      <c r="DN218" s="840"/>
      <c r="DO218" s="840"/>
      <c r="DP218" s="840"/>
      <c r="DQ218" s="840"/>
      <c r="DR218" s="840"/>
      <c r="DS218" s="840"/>
      <c r="DT218" s="840"/>
      <c r="DU218" s="840"/>
      <c r="DV218" s="840"/>
      <c r="DW218" s="840"/>
      <c r="DX218" s="840"/>
      <c r="DY218" s="840"/>
      <c r="DZ218" s="840"/>
      <c r="EA218" s="840"/>
      <c r="EB218" s="840"/>
      <c r="EC218" s="840"/>
      <c r="ED218" s="840"/>
      <c r="EE218" s="840"/>
      <c r="EF218" s="840"/>
      <c r="EG218" s="840"/>
      <c r="EH218" s="840"/>
      <c r="EI218" s="840"/>
      <c r="EJ218" s="840"/>
      <c r="EK218" s="840"/>
      <c r="EL218" s="840"/>
      <c r="EM218" s="840"/>
      <c r="EN218" s="840"/>
      <c r="EO218" s="840"/>
      <c r="EP218" s="840"/>
      <c r="EQ218" s="840"/>
      <c r="ER218" s="840"/>
      <c r="ES218" s="840"/>
      <c r="ET218" s="840"/>
      <c r="EU218" s="840"/>
      <c r="EV218" s="840"/>
      <c r="EW218" s="840"/>
      <c r="EX218" s="840"/>
      <c r="EY218" s="840"/>
      <c r="EZ218" s="840"/>
      <c r="FA218" s="840"/>
      <c r="FB218" s="840"/>
      <c r="FC218" s="840"/>
      <c r="FD218" s="840"/>
      <c r="FE218" s="840"/>
      <c r="FF218" s="840"/>
      <c r="FG218" s="840"/>
      <c r="FH218" s="840"/>
      <c r="FI218" s="840"/>
      <c r="FJ218" s="840"/>
      <c r="FK218" s="840"/>
      <c r="FL218" s="840"/>
      <c r="FM218" s="840"/>
      <c r="FN218" s="840"/>
      <c r="FO218" s="840"/>
      <c r="FP218" s="840"/>
      <c r="FQ218" s="840"/>
      <c r="FR218" s="840"/>
      <c r="FS218" s="840"/>
      <c r="FT218" s="840"/>
      <c r="FU218" s="840"/>
      <c r="FV218" s="840"/>
      <c r="FW218" s="840"/>
      <c r="FX218" s="840"/>
      <c r="FY218" s="840"/>
      <c r="FZ218" s="840"/>
      <c r="GA218" s="840"/>
      <c r="GB218" s="840"/>
      <c r="GC218" s="840"/>
      <c r="GD218" s="840"/>
      <c r="GE218" s="840"/>
      <c r="GF218" s="840"/>
      <c r="GG218" s="840"/>
      <c r="GH218" s="840"/>
      <c r="GI218" s="840"/>
      <c r="GJ218" s="840"/>
      <c r="GK218" s="840"/>
      <c r="GL218" s="840"/>
      <c r="GM218" s="840"/>
      <c r="GN218" s="840"/>
      <c r="GO218" s="840"/>
      <c r="GP218" s="840"/>
      <c r="GQ218" s="840"/>
      <c r="GR218" s="840"/>
      <c r="GS218" s="840"/>
      <c r="GT218" s="840"/>
      <c r="GU218" s="840"/>
      <c r="GV218" s="840"/>
      <c r="GW218" s="840"/>
      <c r="GX218" s="840"/>
      <c r="GY218" s="840"/>
      <c r="GZ218" s="840"/>
      <c r="HA218" s="840"/>
      <c r="HB218" s="840"/>
      <c r="HC218" s="840"/>
      <c r="HD218" s="840"/>
      <c r="HE218" s="840"/>
      <c r="HF218" s="840"/>
      <c r="HG218" s="840"/>
      <c r="HH218" s="840"/>
      <c r="HI218" s="840"/>
      <c r="HJ218" s="840"/>
      <c r="HK218" s="840"/>
      <c r="HL218" s="840"/>
      <c r="HM218" s="840"/>
      <c r="HN218" s="840"/>
      <c r="HO218" s="840"/>
      <c r="HP218" s="840"/>
      <c r="HQ218" s="840"/>
      <c r="HR218" s="840"/>
      <c r="HS218" s="840"/>
      <c r="HT218" s="840"/>
      <c r="HU218" s="840"/>
      <c r="HV218" s="840"/>
      <c r="HW218" s="840"/>
      <c r="HX218" s="840"/>
      <c r="HY218" s="840"/>
      <c r="HZ218" s="840"/>
      <c r="IA218" s="840"/>
      <c r="IB218" s="840"/>
      <c r="IC218" s="840"/>
      <c r="ID218" s="840"/>
      <c r="IE218" s="840"/>
      <c r="IF218" s="840"/>
      <c r="IG218" s="840"/>
      <c r="IH218" s="840"/>
      <c r="II218" s="840"/>
      <c r="IJ218" s="840"/>
      <c r="IK218" s="840"/>
      <c r="IL218" s="840"/>
      <c r="IM218" s="840"/>
      <c r="IN218" s="840"/>
    </row>
    <row r="219" spans="1:248" s="860" customFormat="1">
      <c r="A219" s="861"/>
      <c r="B219" s="867"/>
      <c r="C219" s="867"/>
      <c r="D219" s="863"/>
      <c r="E219" s="864"/>
      <c r="F219" s="217"/>
      <c r="G219" s="32"/>
      <c r="H219" s="944"/>
      <c r="I219" s="944"/>
      <c r="J219" s="859"/>
      <c r="K219" s="859"/>
      <c r="L219" s="859"/>
      <c r="M219" s="859"/>
      <c r="N219" s="859"/>
      <c r="O219" s="859"/>
      <c r="P219" s="859"/>
      <c r="Q219" s="859"/>
      <c r="R219" s="859"/>
      <c r="S219" s="859"/>
      <c r="T219" s="859"/>
      <c r="U219" s="859"/>
      <c r="V219" s="859"/>
      <c r="W219" s="859"/>
      <c r="X219" s="859"/>
      <c r="Y219" s="859"/>
      <c r="Z219" s="859"/>
      <c r="AA219" s="859"/>
      <c r="AB219" s="859"/>
    </row>
    <row r="220" spans="1:248" s="852" customFormat="1" ht="90">
      <c r="A220" s="924" t="s">
        <v>91</v>
      </c>
      <c r="B220" s="962" t="s">
        <v>805</v>
      </c>
      <c r="C220" s="962" t="s">
        <v>2112</v>
      </c>
      <c r="D220" s="881"/>
      <c r="E220" s="893"/>
      <c r="F220" s="1056"/>
      <c r="G220" s="136"/>
      <c r="H220" s="850"/>
      <c r="I220" s="850"/>
      <c r="J220" s="851"/>
      <c r="K220" s="851"/>
      <c r="L220" s="851"/>
      <c r="M220" s="851"/>
      <c r="N220" s="851"/>
      <c r="O220" s="851"/>
      <c r="P220" s="851"/>
      <c r="Q220" s="851"/>
      <c r="R220" s="851"/>
      <c r="S220" s="851"/>
      <c r="T220" s="851"/>
      <c r="U220" s="851"/>
      <c r="V220" s="851"/>
      <c r="W220" s="851"/>
      <c r="X220" s="851"/>
      <c r="Y220" s="851"/>
      <c r="Z220" s="851"/>
      <c r="AA220" s="851"/>
      <c r="AB220" s="851"/>
    </row>
    <row r="221" spans="1:248" s="852" customFormat="1" ht="150">
      <c r="A221" s="872"/>
      <c r="B221" s="891" t="s">
        <v>1043</v>
      </c>
      <c r="C221" s="891" t="s">
        <v>2111</v>
      </c>
      <c r="D221" s="880"/>
      <c r="E221" s="888"/>
      <c r="F221" s="217"/>
      <c r="G221" s="137"/>
      <c r="H221" s="850"/>
      <c r="I221" s="850"/>
      <c r="J221" s="851"/>
      <c r="K221" s="851"/>
      <c r="L221" s="851"/>
      <c r="M221" s="851"/>
      <c r="N221" s="851"/>
      <c r="O221" s="851"/>
      <c r="P221" s="851"/>
      <c r="Q221" s="851"/>
      <c r="R221" s="851"/>
      <c r="S221" s="851"/>
      <c r="T221" s="851"/>
      <c r="U221" s="851"/>
      <c r="V221" s="851"/>
      <c r="W221" s="851"/>
      <c r="X221" s="851"/>
      <c r="Y221" s="851"/>
      <c r="Z221" s="851"/>
      <c r="AA221" s="851"/>
      <c r="AB221" s="851"/>
    </row>
    <row r="222" spans="1:248" s="852" customFormat="1" ht="75">
      <c r="A222" s="872"/>
      <c r="B222" s="927" t="s">
        <v>806</v>
      </c>
      <c r="C222" s="927" t="s">
        <v>2118</v>
      </c>
      <c r="D222" s="880" t="s">
        <v>392</v>
      </c>
      <c r="E222" s="888">
        <v>115</v>
      </c>
      <c r="F222" s="217"/>
      <c r="G222" s="137"/>
      <c r="H222" s="850"/>
      <c r="I222" s="850"/>
      <c r="J222" s="851"/>
      <c r="K222" s="851"/>
      <c r="L222" s="851"/>
      <c r="M222" s="851"/>
      <c r="N222" s="851"/>
      <c r="O222" s="851"/>
      <c r="P222" s="851"/>
      <c r="Q222" s="851"/>
      <c r="R222" s="851"/>
      <c r="S222" s="851"/>
      <c r="T222" s="851"/>
      <c r="U222" s="851"/>
      <c r="V222" s="851"/>
      <c r="W222" s="851"/>
      <c r="X222" s="851"/>
      <c r="Y222" s="851"/>
      <c r="Z222" s="851"/>
      <c r="AA222" s="851"/>
      <c r="AB222" s="851"/>
    </row>
    <row r="223" spans="1:248" s="852" customFormat="1" ht="45">
      <c r="A223" s="872"/>
      <c r="B223" s="891" t="s">
        <v>807</v>
      </c>
      <c r="C223" s="891" t="s">
        <v>2113</v>
      </c>
      <c r="D223" s="880" t="s">
        <v>392</v>
      </c>
      <c r="E223" s="888">
        <v>63</v>
      </c>
      <c r="F223" s="217"/>
      <c r="G223" s="137"/>
      <c r="H223" s="850"/>
      <c r="I223" s="850"/>
      <c r="J223" s="851"/>
      <c r="K223" s="851"/>
      <c r="L223" s="851"/>
      <c r="M223" s="851"/>
      <c r="N223" s="851"/>
      <c r="O223" s="851"/>
      <c r="P223" s="851"/>
      <c r="Q223" s="851"/>
      <c r="R223" s="851"/>
      <c r="S223" s="851"/>
      <c r="T223" s="851"/>
      <c r="U223" s="851"/>
      <c r="V223" s="851"/>
      <c r="W223" s="851"/>
      <c r="X223" s="851"/>
      <c r="Y223" s="851"/>
      <c r="Z223" s="851"/>
      <c r="AA223" s="851"/>
      <c r="AB223" s="851"/>
    </row>
    <row r="224" spans="1:248" s="852" customFormat="1" ht="45">
      <c r="A224" s="872"/>
      <c r="B224" s="927" t="s">
        <v>808</v>
      </c>
      <c r="C224" s="927" t="s">
        <v>2114</v>
      </c>
      <c r="D224" s="963" t="s">
        <v>2201</v>
      </c>
      <c r="E224" s="888">
        <v>8</v>
      </c>
      <c r="F224" s="217"/>
      <c r="G224" s="137"/>
      <c r="H224" s="850"/>
      <c r="I224" s="850"/>
      <c r="J224" s="851"/>
      <c r="K224" s="851"/>
      <c r="L224" s="851"/>
      <c r="M224" s="851"/>
      <c r="N224" s="851"/>
      <c r="O224" s="851"/>
      <c r="P224" s="851"/>
      <c r="Q224" s="851"/>
      <c r="R224" s="851"/>
      <c r="S224" s="851"/>
      <c r="T224" s="851"/>
      <c r="U224" s="851"/>
      <c r="V224" s="851"/>
      <c r="W224" s="851"/>
      <c r="X224" s="851"/>
      <c r="Y224" s="851"/>
      <c r="Z224" s="851"/>
      <c r="AA224" s="851"/>
      <c r="AB224" s="851"/>
    </row>
    <row r="225" spans="1:28" s="852" customFormat="1" ht="30">
      <c r="A225" s="853"/>
      <c r="B225" s="936" t="s">
        <v>691</v>
      </c>
      <c r="C225" s="936" t="s">
        <v>2036</v>
      </c>
      <c r="D225" s="874" t="s">
        <v>2221</v>
      </c>
      <c r="E225" s="856">
        <v>1</v>
      </c>
      <c r="F225" s="1045"/>
      <c r="G225" s="26">
        <f>ROUND(F225,2)*E225</f>
        <v>0</v>
      </c>
      <c r="H225" s="850"/>
      <c r="I225" s="850"/>
      <c r="J225" s="851"/>
      <c r="K225" s="851"/>
      <c r="L225" s="851"/>
      <c r="M225" s="851"/>
      <c r="N225" s="851"/>
      <c r="O225" s="851"/>
      <c r="P225" s="851"/>
      <c r="Q225" s="851"/>
      <c r="R225" s="851"/>
      <c r="S225" s="851"/>
      <c r="T225" s="851"/>
      <c r="U225" s="851"/>
      <c r="V225" s="851"/>
      <c r="W225" s="851"/>
      <c r="X225" s="851"/>
      <c r="Y225" s="851"/>
      <c r="Z225" s="851"/>
      <c r="AA225" s="851"/>
      <c r="AB225" s="851"/>
    </row>
    <row r="226" spans="1:28" s="852" customFormat="1">
      <c r="A226" s="861" t="str">
        <f>IF(B220="",MAX($A$32:A220)+1,"")</f>
        <v/>
      </c>
      <c r="B226" s="964"/>
      <c r="C226" s="964"/>
      <c r="D226" s="880"/>
      <c r="E226" s="880"/>
      <c r="F226" s="1050"/>
      <c r="G226" s="25"/>
      <c r="H226" s="850"/>
      <c r="I226" s="850"/>
      <c r="J226" s="851"/>
      <c r="K226" s="851"/>
      <c r="L226" s="851"/>
      <c r="M226" s="851"/>
      <c r="N226" s="851"/>
      <c r="O226" s="851"/>
      <c r="P226" s="851"/>
      <c r="Q226" s="851"/>
      <c r="R226" s="851"/>
      <c r="S226" s="851"/>
      <c r="T226" s="851"/>
      <c r="U226" s="851"/>
      <c r="V226" s="851"/>
      <c r="W226" s="851"/>
      <c r="X226" s="851"/>
      <c r="Y226" s="851"/>
      <c r="Z226" s="851"/>
      <c r="AA226" s="851"/>
      <c r="AB226" s="851"/>
    </row>
    <row r="227" spans="1:28" s="852" customFormat="1" ht="105">
      <c r="A227" s="924" t="s">
        <v>92</v>
      </c>
      <c r="B227" s="962" t="s">
        <v>809</v>
      </c>
      <c r="C227" s="962" t="s">
        <v>2115</v>
      </c>
      <c r="D227" s="881"/>
      <c r="E227" s="893"/>
      <c r="F227" s="1056"/>
      <c r="G227" s="136"/>
      <c r="H227" s="850"/>
      <c r="I227" s="850"/>
      <c r="J227" s="851"/>
      <c r="K227" s="851"/>
      <c r="L227" s="851"/>
      <c r="M227" s="851"/>
      <c r="N227" s="851"/>
      <c r="O227" s="851"/>
      <c r="P227" s="851"/>
      <c r="Q227" s="851"/>
      <c r="R227" s="851"/>
      <c r="S227" s="851"/>
      <c r="T227" s="851"/>
      <c r="U227" s="851"/>
      <c r="V227" s="851"/>
      <c r="W227" s="851"/>
      <c r="X227" s="851"/>
      <c r="Y227" s="851"/>
      <c r="Z227" s="851"/>
      <c r="AA227" s="851"/>
      <c r="AB227" s="851"/>
    </row>
    <row r="228" spans="1:28" s="852" customFormat="1" ht="180">
      <c r="A228" s="872"/>
      <c r="B228" s="891" t="s">
        <v>1044</v>
      </c>
      <c r="C228" s="891" t="s">
        <v>2116</v>
      </c>
      <c r="D228" s="880"/>
      <c r="E228" s="888"/>
      <c r="F228" s="217"/>
      <c r="G228" s="137"/>
      <c r="H228" s="850"/>
      <c r="I228" s="850"/>
      <c r="J228" s="851"/>
      <c r="K228" s="851"/>
      <c r="L228" s="851"/>
      <c r="M228" s="851"/>
      <c r="N228" s="851"/>
      <c r="O228" s="851"/>
      <c r="P228" s="851"/>
      <c r="Q228" s="851"/>
      <c r="R228" s="851"/>
      <c r="S228" s="851"/>
      <c r="T228" s="851"/>
      <c r="U228" s="851"/>
      <c r="V228" s="851"/>
      <c r="W228" s="851"/>
      <c r="X228" s="851"/>
      <c r="Y228" s="851"/>
      <c r="Z228" s="851"/>
      <c r="AA228" s="851"/>
      <c r="AB228" s="851"/>
    </row>
    <row r="229" spans="1:28" s="852" customFormat="1" ht="90">
      <c r="A229" s="872"/>
      <c r="B229" s="927" t="s">
        <v>810</v>
      </c>
      <c r="C229" s="927" t="s">
        <v>2117</v>
      </c>
      <c r="D229" s="880" t="s">
        <v>392</v>
      </c>
      <c r="E229" s="888">
        <v>63</v>
      </c>
      <c r="F229" s="217"/>
      <c r="G229" s="137"/>
      <c r="H229" s="850"/>
      <c r="I229" s="850"/>
      <c r="J229" s="851"/>
      <c r="K229" s="851"/>
      <c r="L229" s="851"/>
      <c r="M229" s="851"/>
      <c r="N229" s="851"/>
      <c r="O229" s="851"/>
      <c r="P229" s="851"/>
      <c r="Q229" s="851"/>
      <c r="R229" s="851"/>
      <c r="S229" s="851"/>
      <c r="T229" s="851"/>
      <c r="U229" s="851"/>
      <c r="V229" s="851"/>
      <c r="W229" s="851"/>
      <c r="X229" s="851"/>
      <c r="Y229" s="851"/>
      <c r="Z229" s="851"/>
      <c r="AA229" s="851"/>
      <c r="AB229" s="851"/>
    </row>
    <row r="230" spans="1:28" s="852" customFormat="1" ht="90">
      <c r="A230" s="872"/>
      <c r="B230" s="891" t="s">
        <v>811</v>
      </c>
      <c r="C230" s="891" t="s">
        <v>2119</v>
      </c>
      <c r="D230" s="880" t="s">
        <v>392</v>
      </c>
      <c r="E230" s="888">
        <v>217</v>
      </c>
      <c r="F230" s="217"/>
      <c r="G230" s="137"/>
      <c r="H230" s="850"/>
      <c r="I230" s="850"/>
      <c r="J230" s="851"/>
      <c r="K230" s="851"/>
      <c r="L230" s="851"/>
      <c r="M230" s="851"/>
      <c r="N230" s="851"/>
      <c r="O230" s="851"/>
      <c r="P230" s="851"/>
      <c r="Q230" s="851"/>
      <c r="R230" s="851"/>
      <c r="S230" s="851"/>
      <c r="T230" s="851"/>
      <c r="U230" s="851"/>
      <c r="V230" s="851"/>
      <c r="W230" s="851"/>
      <c r="X230" s="851"/>
      <c r="Y230" s="851"/>
      <c r="Z230" s="851"/>
      <c r="AA230" s="851"/>
      <c r="AB230" s="851"/>
    </row>
    <row r="231" spans="1:28" s="852" customFormat="1" ht="45">
      <c r="A231" s="872"/>
      <c r="B231" s="927" t="s">
        <v>808</v>
      </c>
      <c r="C231" s="927" t="s">
        <v>2120</v>
      </c>
      <c r="D231" s="963" t="s">
        <v>2201</v>
      </c>
      <c r="E231" s="888">
        <v>8</v>
      </c>
      <c r="F231" s="217"/>
      <c r="G231" s="137"/>
      <c r="H231" s="850"/>
      <c r="I231" s="850"/>
      <c r="J231" s="851"/>
      <c r="K231" s="851"/>
      <c r="L231" s="851"/>
      <c r="M231" s="851"/>
      <c r="N231" s="851"/>
      <c r="O231" s="851"/>
      <c r="P231" s="851"/>
      <c r="Q231" s="851"/>
      <c r="R231" s="851"/>
      <c r="S231" s="851"/>
      <c r="T231" s="851"/>
      <c r="U231" s="851"/>
      <c r="V231" s="851"/>
      <c r="W231" s="851"/>
      <c r="X231" s="851"/>
      <c r="Y231" s="851"/>
      <c r="Z231" s="851"/>
      <c r="AA231" s="851"/>
      <c r="AB231" s="851"/>
    </row>
    <row r="232" spans="1:28" s="852" customFormat="1" ht="30">
      <c r="A232" s="853"/>
      <c r="B232" s="936" t="s">
        <v>691</v>
      </c>
      <c r="C232" s="936" t="s">
        <v>2036</v>
      </c>
      <c r="D232" s="874" t="s">
        <v>2221</v>
      </c>
      <c r="E232" s="856">
        <v>1</v>
      </c>
      <c r="F232" s="1045"/>
      <c r="G232" s="26">
        <f>ROUND(F232,2)*E232</f>
        <v>0</v>
      </c>
      <c r="H232" s="850"/>
      <c r="I232" s="850"/>
      <c r="J232" s="851"/>
      <c r="K232" s="851"/>
      <c r="L232" s="851"/>
      <c r="M232" s="851"/>
      <c r="N232" s="851"/>
      <c r="O232" s="851"/>
      <c r="P232" s="851"/>
      <c r="Q232" s="851"/>
      <c r="R232" s="851"/>
      <c r="S232" s="851"/>
      <c r="T232" s="851"/>
      <c r="U232" s="851"/>
      <c r="V232" s="851"/>
      <c r="W232" s="851"/>
      <c r="X232" s="851"/>
      <c r="Y232" s="851"/>
      <c r="Z232" s="851"/>
      <c r="AA232" s="851"/>
      <c r="AB232" s="851"/>
    </row>
    <row r="233" spans="1:28" s="860" customFormat="1">
      <c r="A233" s="861"/>
      <c r="B233" s="867"/>
      <c r="C233" s="867"/>
      <c r="D233" s="863"/>
      <c r="E233" s="864"/>
      <c r="F233" s="217"/>
      <c r="G233" s="32"/>
      <c r="H233" s="944"/>
      <c r="I233" s="944"/>
      <c r="J233" s="859"/>
      <c r="K233" s="859"/>
      <c r="L233" s="859"/>
      <c r="M233" s="859"/>
      <c r="N233" s="859"/>
      <c r="O233" s="859"/>
      <c r="P233" s="859"/>
      <c r="Q233" s="859"/>
      <c r="R233" s="859"/>
      <c r="S233" s="859"/>
      <c r="T233" s="859"/>
      <c r="U233" s="859"/>
      <c r="V233" s="859"/>
      <c r="W233" s="859"/>
      <c r="X233" s="859"/>
      <c r="Y233" s="859"/>
      <c r="Z233" s="859"/>
      <c r="AA233" s="859"/>
      <c r="AB233" s="859"/>
    </row>
    <row r="234" spans="1:28" s="852" customFormat="1" ht="90">
      <c r="A234" s="924" t="s">
        <v>93</v>
      </c>
      <c r="B234" s="962" t="s">
        <v>812</v>
      </c>
      <c r="C234" s="962" t="s">
        <v>2121</v>
      </c>
      <c r="D234" s="881"/>
      <c r="E234" s="893"/>
      <c r="F234" s="1056"/>
      <c r="G234" s="136"/>
      <c r="H234" s="850"/>
      <c r="I234" s="850"/>
      <c r="J234" s="851"/>
      <c r="K234" s="851"/>
      <c r="L234" s="851"/>
      <c r="M234" s="851"/>
      <c r="N234" s="851"/>
      <c r="O234" s="851"/>
      <c r="P234" s="851"/>
      <c r="Q234" s="851"/>
      <c r="R234" s="851"/>
      <c r="S234" s="851"/>
      <c r="T234" s="851"/>
      <c r="U234" s="851"/>
      <c r="V234" s="851"/>
      <c r="W234" s="851"/>
      <c r="X234" s="851"/>
      <c r="Y234" s="851"/>
      <c r="Z234" s="851"/>
      <c r="AA234" s="851"/>
      <c r="AB234" s="851"/>
    </row>
    <row r="235" spans="1:28" s="852" customFormat="1">
      <c r="A235" s="853"/>
      <c r="B235" s="854" t="s">
        <v>813</v>
      </c>
      <c r="C235" s="854" t="s">
        <v>1375</v>
      </c>
      <c r="D235" s="855" t="s">
        <v>392</v>
      </c>
      <c r="E235" s="856">
        <v>196</v>
      </c>
      <c r="F235" s="1045"/>
      <c r="G235" s="26">
        <f>ROUND(F235,2)*E235</f>
        <v>0</v>
      </c>
      <c r="H235" s="850"/>
      <c r="I235" s="850"/>
      <c r="J235" s="851"/>
      <c r="K235" s="851"/>
      <c r="L235" s="851"/>
      <c r="M235" s="851"/>
      <c r="N235" s="851"/>
      <c r="O235" s="851"/>
      <c r="P235" s="851"/>
      <c r="Q235" s="851"/>
      <c r="R235" s="851"/>
      <c r="S235" s="851"/>
      <c r="T235" s="851"/>
      <c r="U235" s="851"/>
      <c r="V235" s="851"/>
      <c r="W235" s="851"/>
      <c r="X235" s="851"/>
      <c r="Y235" s="851"/>
      <c r="Z235" s="851"/>
      <c r="AA235" s="851"/>
      <c r="AB235" s="851"/>
    </row>
    <row r="236" spans="1:28" s="852" customFormat="1">
      <c r="A236" s="861"/>
      <c r="B236" s="933"/>
      <c r="C236" s="933"/>
      <c r="D236" s="880"/>
      <c r="E236" s="888"/>
      <c r="F236" s="1057"/>
      <c r="G236" s="25"/>
      <c r="H236" s="850"/>
      <c r="I236" s="850"/>
      <c r="J236" s="851"/>
      <c r="K236" s="851"/>
      <c r="L236" s="851"/>
      <c r="M236" s="851"/>
      <c r="N236" s="851"/>
      <c r="O236" s="851"/>
      <c r="P236" s="851"/>
      <c r="Q236" s="851"/>
      <c r="R236" s="851"/>
      <c r="S236" s="851"/>
      <c r="T236" s="851"/>
      <c r="U236" s="851"/>
      <c r="V236" s="851"/>
      <c r="W236" s="851"/>
      <c r="X236" s="851"/>
      <c r="Y236" s="851"/>
      <c r="Z236" s="851"/>
      <c r="AA236" s="851"/>
      <c r="AB236" s="851"/>
    </row>
    <row r="237" spans="1:28" s="860" customFormat="1">
      <c r="A237" s="861" t="str">
        <f>IF(B227="",MAX($A$32:A227)+1,"")</f>
        <v/>
      </c>
      <c r="B237" s="965"/>
      <c r="C237" s="965"/>
      <c r="D237" s="863"/>
      <c r="E237" s="864"/>
      <c r="F237" s="217"/>
      <c r="G237" s="32"/>
      <c r="H237" s="944"/>
      <c r="I237" s="944"/>
      <c r="J237" s="859"/>
      <c r="K237" s="859"/>
      <c r="L237" s="859"/>
      <c r="M237" s="859"/>
      <c r="N237" s="859"/>
      <c r="O237" s="859"/>
      <c r="P237" s="859"/>
      <c r="Q237" s="859"/>
      <c r="R237" s="859"/>
      <c r="S237" s="859"/>
      <c r="T237" s="859"/>
      <c r="U237" s="859"/>
      <c r="V237" s="859"/>
      <c r="W237" s="859"/>
      <c r="X237" s="859"/>
      <c r="Y237" s="859"/>
      <c r="Z237" s="859"/>
      <c r="AA237" s="859"/>
      <c r="AB237" s="859"/>
    </row>
    <row r="238" spans="1:28" s="860" customFormat="1">
      <c r="A238" s="861"/>
      <c r="B238" s="867"/>
      <c r="C238" s="867"/>
      <c r="D238" s="863"/>
      <c r="E238" s="864"/>
      <c r="F238" s="217"/>
      <c r="G238" s="32"/>
      <c r="H238" s="944"/>
      <c r="I238" s="944"/>
      <c r="J238" s="859"/>
      <c r="K238" s="859"/>
      <c r="L238" s="859"/>
      <c r="M238" s="859"/>
      <c r="N238" s="859"/>
      <c r="O238" s="859"/>
      <c r="P238" s="859"/>
      <c r="Q238" s="859"/>
      <c r="R238" s="859"/>
      <c r="S238" s="859"/>
      <c r="T238" s="859"/>
      <c r="U238" s="859"/>
      <c r="V238" s="859"/>
      <c r="W238" s="859"/>
      <c r="X238" s="859"/>
      <c r="Y238" s="859"/>
      <c r="Z238" s="859"/>
      <c r="AA238" s="859"/>
      <c r="AB238" s="859"/>
    </row>
    <row r="239" spans="1:28" s="911" customFormat="1" ht="45">
      <c r="A239" s="966" t="s">
        <v>577</v>
      </c>
      <c r="B239" s="906" t="str">
        <f>+CONCATENATE(B218," - SKUPAJ")</f>
        <v>NN IN SN OMREŽJE - PRESTAVITVE IN ZAČASNA NAPAJANJA - SKUPAJ</v>
      </c>
      <c r="C239" s="906" t="str">
        <f>+CONCATENATE(C218," - TOTAL")</f>
        <v>LV AND MV NETWORK - RELOCATIONS AND BACKUP POWER SOURCES - TOTAL</v>
      </c>
      <c r="D239" s="907"/>
      <c r="E239" s="908"/>
      <c r="F239" s="1058"/>
      <c r="G239" s="135">
        <f>SUM(G220:G237)</f>
        <v>0</v>
      </c>
      <c r="H239" s="909"/>
      <c r="I239" s="909"/>
      <c r="J239" s="910"/>
      <c r="K239" s="910"/>
      <c r="L239" s="910"/>
      <c r="M239" s="910"/>
      <c r="N239" s="910"/>
      <c r="O239" s="910"/>
      <c r="P239" s="910"/>
      <c r="Q239" s="910"/>
      <c r="R239" s="910"/>
      <c r="S239" s="910"/>
      <c r="T239" s="910"/>
      <c r="U239" s="910"/>
      <c r="V239" s="910"/>
      <c r="W239" s="910"/>
      <c r="X239" s="910"/>
      <c r="Y239" s="910"/>
      <c r="Z239" s="910"/>
      <c r="AA239" s="910"/>
      <c r="AB239" s="910"/>
    </row>
    <row r="240" spans="1:28" s="860" customFormat="1">
      <c r="A240" s="967"/>
      <c r="B240" s="968"/>
      <c r="C240" s="968"/>
      <c r="D240" s="914"/>
      <c r="E240" s="915"/>
      <c r="F240" s="216"/>
      <c r="G240" s="130"/>
      <c r="H240" s="868"/>
      <c r="I240" s="868"/>
      <c r="J240" s="859"/>
      <c r="K240" s="859"/>
      <c r="L240" s="859"/>
      <c r="M240" s="859"/>
      <c r="N240" s="859"/>
      <c r="O240" s="859"/>
      <c r="P240" s="859"/>
      <c r="Q240" s="859"/>
      <c r="R240" s="859"/>
      <c r="S240" s="859"/>
      <c r="T240" s="859"/>
      <c r="U240" s="859"/>
      <c r="V240" s="859"/>
      <c r="W240" s="859"/>
      <c r="X240" s="859"/>
      <c r="Y240" s="859"/>
      <c r="Z240" s="859"/>
      <c r="AA240" s="859"/>
      <c r="AB240" s="859"/>
    </row>
    <row r="241" spans="1:248" s="841" customFormat="1">
      <c r="A241" s="834" t="s">
        <v>1058</v>
      </c>
      <c r="B241" s="835" t="s">
        <v>814</v>
      </c>
      <c r="C241" s="691" t="s">
        <v>1376</v>
      </c>
      <c r="D241" s="836"/>
      <c r="E241" s="837"/>
      <c r="F241" s="223"/>
      <c r="G241" s="38"/>
      <c r="H241" s="838"/>
      <c r="I241" s="838"/>
      <c r="J241" s="839"/>
      <c r="K241" s="839"/>
      <c r="L241" s="839"/>
      <c r="M241" s="839"/>
      <c r="N241" s="839"/>
      <c r="O241" s="839"/>
      <c r="P241" s="839"/>
      <c r="Q241" s="839"/>
      <c r="R241" s="839"/>
      <c r="S241" s="839"/>
      <c r="T241" s="839"/>
      <c r="U241" s="839"/>
      <c r="V241" s="839"/>
      <c r="W241" s="839"/>
      <c r="X241" s="839"/>
      <c r="Y241" s="839"/>
      <c r="Z241" s="839"/>
      <c r="AA241" s="839"/>
      <c r="AB241" s="839"/>
      <c r="AC241" s="840"/>
      <c r="AD241" s="840"/>
      <c r="AE241" s="840"/>
      <c r="AF241" s="840"/>
      <c r="AG241" s="840"/>
      <c r="AH241" s="840"/>
      <c r="AI241" s="840"/>
      <c r="AJ241" s="840"/>
      <c r="AK241" s="840"/>
      <c r="AL241" s="840"/>
      <c r="AM241" s="840"/>
      <c r="AN241" s="840"/>
      <c r="AO241" s="840"/>
      <c r="AP241" s="840"/>
      <c r="AQ241" s="840"/>
      <c r="AR241" s="840"/>
      <c r="AS241" s="840"/>
      <c r="AT241" s="840"/>
      <c r="AU241" s="840"/>
      <c r="AV241" s="840"/>
      <c r="AW241" s="840"/>
      <c r="AX241" s="840"/>
      <c r="AY241" s="840"/>
      <c r="AZ241" s="840"/>
      <c r="BA241" s="840"/>
      <c r="BB241" s="840"/>
      <c r="BC241" s="840"/>
      <c r="BD241" s="840"/>
      <c r="BE241" s="840"/>
      <c r="BF241" s="840"/>
      <c r="BG241" s="840"/>
      <c r="BH241" s="840"/>
      <c r="BI241" s="840"/>
      <c r="BJ241" s="840"/>
      <c r="BK241" s="840"/>
      <c r="BL241" s="840"/>
      <c r="BM241" s="840"/>
      <c r="BN241" s="840"/>
      <c r="BO241" s="840"/>
      <c r="BP241" s="840"/>
      <c r="BQ241" s="840"/>
      <c r="BR241" s="840"/>
      <c r="BS241" s="840"/>
      <c r="BT241" s="840"/>
      <c r="BU241" s="840"/>
      <c r="BV241" s="840"/>
      <c r="BW241" s="840"/>
      <c r="BX241" s="840"/>
      <c r="BY241" s="840"/>
      <c r="BZ241" s="840"/>
      <c r="CA241" s="840"/>
      <c r="CB241" s="840"/>
      <c r="CC241" s="840"/>
      <c r="CD241" s="840"/>
      <c r="CE241" s="840"/>
      <c r="CF241" s="840"/>
      <c r="CG241" s="840"/>
      <c r="CH241" s="840"/>
      <c r="CI241" s="840"/>
      <c r="CJ241" s="840"/>
      <c r="CK241" s="840"/>
      <c r="CL241" s="840"/>
      <c r="CM241" s="840"/>
      <c r="CN241" s="840"/>
      <c r="CO241" s="840"/>
      <c r="CP241" s="840"/>
      <c r="CQ241" s="840"/>
      <c r="CR241" s="840"/>
      <c r="CS241" s="840"/>
      <c r="CT241" s="840"/>
      <c r="CU241" s="840"/>
      <c r="CV241" s="840"/>
      <c r="CW241" s="840"/>
      <c r="CX241" s="840"/>
      <c r="CY241" s="840"/>
      <c r="CZ241" s="840"/>
      <c r="DA241" s="840"/>
      <c r="DB241" s="840"/>
      <c r="DC241" s="840"/>
      <c r="DD241" s="840"/>
      <c r="DE241" s="840"/>
      <c r="DF241" s="840"/>
      <c r="DG241" s="840"/>
      <c r="DH241" s="840"/>
      <c r="DI241" s="840"/>
      <c r="DJ241" s="840"/>
      <c r="DK241" s="840"/>
      <c r="DL241" s="840"/>
      <c r="DM241" s="840"/>
      <c r="DN241" s="840"/>
      <c r="DO241" s="840"/>
      <c r="DP241" s="840"/>
      <c r="DQ241" s="840"/>
      <c r="DR241" s="840"/>
      <c r="DS241" s="840"/>
      <c r="DT241" s="840"/>
      <c r="DU241" s="840"/>
      <c r="DV241" s="840"/>
      <c r="DW241" s="840"/>
      <c r="DX241" s="840"/>
      <c r="DY241" s="840"/>
      <c r="DZ241" s="840"/>
      <c r="EA241" s="840"/>
      <c r="EB241" s="840"/>
      <c r="EC241" s="840"/>
      <c r="ED241" s="840"/>
      <c r="EE241" s="840"/>
      <c r="EF241" s="840"/>
      <c r="EG241" s="840"/>
      <c r="EH241" s="840"/>
      <c r="EI241" s="840"/>
      <c r="EJ241" s="840"/>
      <c r="EK241" s="840"/>
      <c r="EL241" s="840"/>
      <c r="EM241" s="840"/>
      <c r="EN241" s="840"/>
      <c r="EO241" s="840"/>
      <c r="EP241" s="840"/>
      <c r="EQ241" s="840"/>
      <c r="ER241" s="840"/>
      <c r="ES241" s="840"/>
      <c r="ET241" s="840"/>
      <c r="EU241" s="840"/>
      <c r="EV241" s="840"/>
      <c r="EW241" s="840"/>
      <c r="EX241" s="840"/>
      <c r="EY241" s="840"/>
      <c r="EZ241" s="840"/>
      <c r="FA241" s="840"/>
      <c r="FB241" s="840"/>
      <c r="FC241" s="840"/>
      <c r="FD241" s="840"/>
      <c r="FE241" s="840"/>
      <c r="FF241" s="840"/>
      <c r="FG241" s="840"/>
      <c r="FH241" s="840"/>
      <c r="FI241" s="840"/>
      <c r="FJ241" s="840"/>
      <c r="FK241" s="840"/>
      <c r="FL241" s="840"/>
      <c r="FM241" s="840"/>
      <c r="FN241" s="840"/>
      <c r="FO241" s="840"/>
      <c r="FP241" s="840"/>
      <c r="FQ241" s="840"/>
      <c r="FR241" s="840"/>
      <c r="FS241" s="840"/>
      <c r="FT241" s="840"/>
      <c r="FU241" s="840"/>
      <c r="FV241" s="840"/>
      <c r="FW241" s="840"/>
      <c r="FX241" s="840"/>
      <c r="FY241" s="840"/>
      <c r="FZ241" s="840"/>
      <c r="GA241" s="840"/>
      <c r="GB241" s="840"/>
      <c r="GC241" s="840"/>
      <c r="GD241" s="840"/>
      <c r="GE241" s="840"/>
      <c r="GF241" s="840"/>
      <c r="GG241" s="840"/>
      <c r="GH241" s="840"/>
      <c r="GI241" s="840"/>
      <c r="GJ241" s="840"/>
      <c r="GK241" s="840"/>
      <c r="GL241" s="840"/>
      <c r="GM241" s="840"/>
      <c r="GN241" s="840"/>
      <c r="GO241" s="840"/>
      <c r="GP241" s="840"/>
      <c r="GQ241" s="840"/>
      <c r="GR241" s="840"/>
      <c r="GS241" s="840"/>
      <c r="GT241" s="840"/>
      <c r="GU241" s="840"/>
      <c r="GV241" s="840"/>
      <c r="GW241" s="840"/>
      <c r="GX241" s="840"/>
      <c r="GY241" s="840"/>
      <c r="GZ241" s="840"/>
      <c r="HA241" s="840"/>
      <c r="HB241" s="840"/>
      <c r="HC241" s="840"/>
      <c r="HD241" s="840"/>
      <c r="HE241" s="840"/>
      <c r="HF241" s="840"/>
      <c r="HG241" s="840"/>
      <c r="HH241" s="840"/>
      <c r="HI241" s="840"/>
      <c r="HJ241" s="840"/>
      <c r="HK241" s="840"/>
      <c r="HL241" s="840"/>
      <c r="HM241" s="840"/>
      <c r="HN241" s="840"/>
      <c r="HO241" s="840"/>
      <c r="HP241" s="840"/>
      <c r="HQ241" s="840"/>
      <c r="HR241" s="840"/>
      <c r="HS241" s="840"/>
      <c r="HT241" s="840"/>
      <c r="HU241" s="840"/>
      <c r="HV241" s="840"/>
      <c r="HW241" s="840"/>
      <c r="HX241" s="840"/>
      <c r="HY241" s="840"/>
      <c r="HZ241" s="840"/>
      <c r="IA241" s="840"/>
      <c r="IB241" s="840"/>
      <c r="IC241" s="840"/>
      <c r="ID241" s="840"/>
      <c r="IE241" s="840"/>
      <c r="IF241" s="840"/>
      <c r="IG241" s="840"/>
      <c r="IH241" s="840"/>
      <c r="II241" s="840"/>
      <c r="IJ241" s="840"/>
      <c r="IK241" s="840"/>
      <c r="IL241" s="840"/>
      <c r="IM241" s="840"/>
      <c r="IN241" s="840"/>
    </row>
    <row r="242" spans="1:248" s="870" customFormat="1" ht="105">
      <c r="A242" s="924"/>
      <c r="B242" s="969" t="s">
        <v>684</v>
      </c>
      <c r="C242" s="969" t="s">
        <v>2047</v>
      </c>
      <c r="D242" s="268"/>
      <c r="E242" s="970"/>
      <c r="F242" s="1059"/>
      <c r="G242" s="136"/>
      <c r="H242" s="868"/>
      <c r="I242" s="868"/>
      <c r="J242" s="869"/>
      <c r="K242" s="869"/>
      <c r="L242" s="869"/>
      <c r="M242" s="869"/>
      <c r="N242" s="869"/>
      <c r="O242" s="869"/>
      <c r="P242" s="869"/>
      <c r="Q242" s="869"/>
      <c r="R242" s="869"/>
      <c r="S242" s="869"/>
      <c r="T242" s="869"/>
      <c r="U242" s="869"/>
      <c r="V242" s="869"/>
      <c r="W242" s="869"/>
      <c r="X242" s="869"/>
      <c r="Y242" s="869"/>
      <c r="Z242" s="869"/>
      <c r="AA242" s="869"/>
      <c r="AB242" s="869"/>
    </row>
    <row r="243" spans="1:248" s="852" customFormat="1" ht="75">
      <c r="A243" s="872" t="s">
        <v>110</v>
      </c>
      <c r="B243" s="951" t="s">
        <v>1059</v>
      </c>
      <c r="C243" s="951" t="s">
        <v>2122</v>
      </c>
      <c r="D243" s="971"/>
      <c r="E243" s="972"/>
      <c r="F243" s="1060"/>
      <c r="G243" s="124"/>
      <c r="H243" s="850"/>
      <c r="I243" s="850"/>
      <c r="J243" s="851"/>
      <c r="K243" s="851"/>
      <c r="L243" s="851"/>
      <c r="M243" s="851"/>
      <c r="N243" s="851"/>
      <c r="O243" s="851"/>
      <c r="P243" s="851"/>
      <c r="Q243" s="851"/>
      <c r="R243" s="851"/>
      <c r="S243" s="851"/>
      <c r="T243" s="851"/>
      <c r="U243" s="851"/>
      <c r="V243" s="851"/>
      <c r="W243" s="851"/>
      <c r="X243" s="851"/>
      <c r="Y243" s="851"/>
      <c r="Z243" s="851"/>
      <c r="AA243" s="851"/>
      <c r="AB243" s="851"/>
    </row>
    <row r="244" spans="1:248" s="852" customFormat="1" ht="75">
      <c r="A244" s="872"/>
      <c r="B244" s="867" t="s">
        <v>815</v>
      </c>
      <c r="C244" s="867" t="s">
        <v>2123</v>
      </c>
      <c r="D244" s="973" t="s">
        <v>2201</v>
      </c>
      <c r="E244" s="870">
        <v>1</v>
      </c>
      <c r="F244" s="1047"/>
      <c r="G244" s="124"/>
      <c r="H244" s="850"/>
      <c r="I244" s="850"/>
      <c r="J244" s="851"/>
      <c r="K244" s="851"/>
      <c r="L244" s="851"/>
      <c r="M244" s="851"/>
      <c r="N244" s="851"/>
      <c r="O244" s="851"/>
      <c r="P244" s="851"/>
      <c r="Q244" s="851"/>
      <c r="R244" s="851"/>
      <c r="S244" s="851"/>
      <c r="T244" s="851"/>
      <c r="U244" s="851"/>
      <c r="V244" s="851"/>
      <c r="W244" s="851"/>
      <c r="X244" s="851"/>
      <c r="Y244" s="851"/>
      <c r="Z244" s="851"/>
      <c r="AA244" s="851"/>
      <c r="AB244" s="851"/>
    </row>
    <row r="245" spans="1:248" s="852" customFormat="1" ht="30">
      <c r="A245" s="872"/>
      <c r="B245" s="867" t="s">
        <v>816</v>
      </c>
      <c r="C245" s="867" t="s">
        <v>2124</v>
      </c>
      <c r="D245" s="973" t="s">
        <v>2201</v>
      </c>
      <c r="E245" s="870">
        <v>2</v>
      </c>
      <c r="F245" s="1047"/>
      <c r="G245" s="124"/>
      <c r="H245" s="850"/>
      <c r="I245" s="850"/>
      <c r="J245" s="851"/>
      <c r="K245" s="851"/>
      <c r="L245" s="851"/>
      <c r="M245" s="851"/>
      <c r="N245" s="851"/>
      <c r="O245" s="851"/>
      <c r="P245" s="851"/>
      <c r="Q245" s="851"/>
      <c r="R245" s="851"/>
      <c r="S245" s="851"/>
      <c r="T245" s="851"/>
      <c r="U245" s="851"/>
      <c r="V245" s="851"/>
      <c r="W245" s="851"/>
      <c r="X245" s="851"/>
      <c r="Y245" s="851"/>
      <c r="Z245" s="851"/>
      <c r="AA245" s="851"/>
      <c r="AB245" s="851"/>
    </row>
    <row r="246" spans="1:248" s="852" customFormat="1" ht="30">
      <c r="A246" s="872"/>
      <c r="B246" s="867" t="s">
        <v>817</v>
      </c>
      <c r="C246" s="867" t="s">
        <v>1377</v>
      </c>
      <c r="D246" s="973" t="s">
        <v>2201</v>
      </c>
      <c r="E246" s="870">
        <v>2</v>
      </c>
      <c r="F246" s="1047"/>
      <c r="G246" s="124"/>
      <c r="H246" s="850"/>
      <c r="I246" s="850"/>
      <c r="J246" s="851"/>
      <c r="K246" s="851"/>
      <c r="L246" s="851"/>
      <c r="M246" s="851"/>
      <c r="N246" s="851"/>
      <c r="O246" s="851"/>
      <c r="P246" s="851"/>
      <c r="Q246" s="851"/>
      <c r="R246" s="851"/>
      <c r="S246" s="851"/>
      <c r="T246" s="851"/>
      <c r="U246" s="851"/>
      <c r="V246" s="851"/>
      <c r="W246" s="851"/>
      <c r="X246" s="851"/>
      <c r="Y246" s="851"/>
      <c r="Z246" s="851"/>
      <c r="AA246" s="851"/>
      <c r="AB246" s="851"/>
    </row>
    <row r="247" spans="1:248" s="852" customFormat="1" ht="45">
      <c r="A247" s="872"/>
      <c r="B247" s="867" t="s">
        <v>818</v>
      </c>
      <c r="C247" s="867" t="s">
        <v>2125</v>
      </c>
      <c r="D247" s="973" t="s">
        <v>2201</v>
      </c>
      <c r="E247" s="870">
        <v>2</v>
      </c>
      <c r="F247" s="1047"/>
      <c r="G247" s="124"/>
      <c r="H247" s="850"/>
      <c r="I247" s="850"/>
      <c r="J247" s="851"/>
      <c r="K247" s="851"/>
      <c r="L247" s="851"/>
      <c r="M247" s="851"/>
      <c r="N247" s="851"/>
      <c r="O247" s="851"/>
      <c r="P247" s="851"/>
      <c r="Q247" s="851"/>
      <c r="R247" s="851"/>
      <c r="S247" s="851"/>
      <c r="T247" s="851"/>
      <c r="U247" s="851"/>
      <c r="V247" s="851"/>
      <c r="W247" s="851"/>
      <c r="X247" s="851"/>
      <c r="Y247" s="851"/>
      <c r="Z247" s="851"/>
      <c r="AA247" s="851"/>
      <c r="AB247" s="851"/>
    </row>
    <row r="248" spans="1:248" s="852" customFormat="1" ht="30">
      <c r="A248" s="872"/>
      <c r="B248" s="867" t="s">
        <v>819</v>
      </c>
      <c r="C248" s="867" t="s">
        <v>1378</v>
      </c>
      <c r="D248" s="973" t="s">
        <v>2201</v>
      </c>
      <c r="E248" s="870">
        <v>1</v>
      </c>
      <c r="F248" s="1047"/>
      <c r="G248" s="124"/>
      <c r="H248" s="850"/>
      <c r="I248" s="850"/>
      <c r="J248" s="851"/>
      <c r="K248" s="851"/>
      <c r="L248" s="851"/>
      <c r="M248" s="851"/>
      <c r="N248" s="851"/>
      <c r="O248" s="851"/>
      <c r="P248" s="851"/>
      <c r="Q248" s="851"/>
      <c r="R248" s="851"/>
      <c r="S248" s="851"/>
      <c r="T248" s="851"/>
      <c r="U248" s="851"/>
      <c r="V248" s="851"/>
      <c r="W248" s="851"/>
      <c r="X248" s="851"/>
      <c r="Y248" s="851"/>
      <c r="Z248" s="851"/>
      <c r="AA248" s="851"/>
      <c r="AB248" s="851"/>
    </row>
    <row r="249" spans="1:248" s="852" customFormat="1" ht="30">
      <c r="A249" s="853"/>
      <c r="B249" s="866" t="s">
        <v>691</v>
      </c>
      <c r="C249" s="866" t="s">
        <v>2036</v>
      </c>
      <c r="D249" s="874" t="s">
        <v>2221</v>
      </c>
      <c r="E249" s="856">
        <v>1</v>
      </c>
      <c r="F249" s="1045"/>
      <c r="G249" s="26">
        <f>ROUND(F249,2)*E249</f>
        <v>0</v>
      </c>
      <c r="H249" s="850"/>
      <c r="I249" s="850"/>
      <c r="J249" s="851"/>
      <c r="K249" s="851"/>
      <c r="L249" s="851"/>
      <c r="M249" s="851"/>
      <c r="N249" s="851"/>
      <c r="O249" s="851"/>
      <c r="P249" s="851"/>
      <c r="Q249" s="851"/>
      <c r="R249" s="851"/>
      <c r="S249" s="851"/>
      <c r="T249" s="851"/>
      <c r="U249" s="851"/>
      <c r="V249" s="851"/>
      <c r="W249" s="851"/>
      <c r="X249" s="851"/>
      <c r="Y249" s="851"/>
      <c r="Z249" s="851"/>
      <c r="AA249" s="851"/>
      <c r="AB249" s="851"/>
    </row>
    <row r="250" spans="1:248" s="870" customFormat="1">
      <c r="A250" s="967"/>
      <c r="B250" s="974"/>
      <c r="C250" s="974"/>
      <c r="D250" s="58"/>
      <c r="F250" s="1061"/>
      <c r="G250" s="32"/>
      <c r="H250" s="868"/>
      <c r="I250" s="868"/>
      <c r="J250" s="869"/>
      <c r="K250" s="869"/>
      <c r="L250" s="869"/>
      <c r="M250" s="869"/>
      <c r="N250" s="869"/>
      <c r="O250" s="869"/>
      <c r="P250" s="869"/>
      <c r="Q250" s="869"/>
      <c r="R250" s="869"/>
      <c r="S250" s="869"/>
      <c r="T250" s="869"/>
      <c r="U250" s="869"/>
      <c r="V250" s="869"/>
      <c r="W250" s="869"/>
      <c r="X250" s="869"/>
      <c r="Y250" s="869"/>
      <c r="Z250" s="869"/>
      <c r="AA250" s="869"/>
      <c r="AB250" s="869"/>
    </row>
    <row r="251" spans="1:248" s="852" customFormat="1" ht="120">
      <c r="A251" s="924" t="s">
        <v>111</v>
      </c>
      <c r="B251" s="865" t="s">
        <v>1045</v>
      </c>
      <c r="C251" s="865" t="s">
        <v>2144</v>
      </c>
      <c r="D251" s="975" t="s">
        <v>392</v>
      </c>
      <c r="E251" s="970">
        <v>632</v>
      </c>
      <c r="F251" s="1044"/>
      <c r="G251" s="119"/>
      <c r="H251" s="850"/>
      <c r="I251" s="850"/>
      <c r="J251" s="851"/>
      <c r="K251" s="851"/>
      <c r="L251" s="851"/>
      <c r="M251" s="851"/>
      <c r="N251" s="851"/>
      <c r="O251" s="851"/>
      <c r="P251" s="851"/>
      <c r="Q251" s="851"/>
      <c r="R251" s="851"/>
      <c r="S251" s="851"/>
      <c r="T251" s="851"/>
      <c r="U251" s="851"/>
      <c r="V251" s="851"/>
      <c r="W251" s="851"/>
      <c r="X251" s="851"/>
      <c r="Y251" s="851"/>
      <c r="Z251" s="851"/>
      <c r="AA251" s="851"/>
      <c r="AB251" s="851"/>
    </row>
    <row r="252" spans="1:248" s="852" customFormat="1" ht="120">
      <c r="A252" s="872"/>
      <c r="B252" s="867" t="s">
        <v>820</v>
      </c>
      <c r="C252" s="867" t="s">
        <v>2126</v>
      </c>
      <c r="D252" s="973" t="s">
        <v>2201</v>
      </c>
      <c r="E252" s="870">
        <v>2</v>
      </c>
      <c r="F252" s="1047"/>
      <c r="G252" s="124"/>
      <c r="H252" s="850"/>
      <c r="I252" s="850"/>
      <c r="J252" s="851"/>
      <c r="K252" s="851"/>
      <c r="L252" s="851"/>
      <c r="M252" s="851"/>
      <c r="N252" s="851"/>
      <c r="O252" s="851"/>
      <c r="P252" s="851"/>
      <c r="Q252" s="851"/>
      <c r="R252" s="851"/>
      <c r="S252" s="851"/>
      <c r="T252" s="851"/>
      <c r="U252" s="851"/>
      <c r="V252" s="851"/>
      <c r="W252" s="851"/>
      <c r="X252" s="851"/>
      <c r="Y252" s="851"/>
      <c r="Z252" s="851"/>
      <c r="AA252" s="851"/>
      <c r="AB252" s="851"/>
    </row>
    <row r="253" spans="1:248" s="852" customFormat="1" ht="60">
      <c r="A253" s="872"/>
      <c r="B253" s="867" t="s">
        <v>821</v>
      </c>
      <c r="C253" s="867" t="s">
        <v>2145</v>
      </c>
      <c r="D253" s="973" t="s">
        <v>2201</v>
      </c>
      <c r="E253" s="870">
        <v>48</v>
      </c>
      <c r="F253" s="1047"/>
      <c r="G253" s="124"/>
      <c r="H253" s="850"/>
      <c r="I253" s="850"/>
      <c r="J253" s="851"/>
      <c r="K253" s="851"/>
      <c r="L253" s="851"/>
      <c r="M253" s="851"/>
      <c r="N253" s="851"/>
      <c r="O253" s="851"/>
      <c r="P253" s="851"/>
      <c r="Q253" s="851"/>
      <c r="R253" s="851"/>
      <c r="S253" s="851"/>
      <c r="T253" s="851"/>
      <c r="U253" s="851"/>
      <c r="V253" s="851"/>
      <c r="W253" s="851"/>
      <c r="X253" s="851"/>
      <c r="Y253" s="851"/>
      <c r="Z253" s="851"/>
      <c r="AA253" s="851"/>
      <c r="AB253" s="851"/>
    </row>
    <row r="254" spans="1:248" s="852" customFormat="1" ht="75">
      <c r="A254" s="872"/>
      <c r="B254" s="867" t="s">
        <v>822</v>
      </c>
      <c r="C254" s="867" t="s">
        <v>2146</v>
      </c>
      <c r="D254" s="973" t="s">
        <v>2201</v>
      </c>
      <c r="E254" s="870">
        <v>18</v>
      </c>
      <c r="F254" s="1047"/>
      <c r="G254" s="124"/>
      <c r="H254" s="850"/>
      <c r="I254" s="850"/>
      <c r="J254" s="851"/>
      <c r="K254" s="851"/>
      <c r="L254" s="851"/>
      <c r="M254" s="851"/>
      <c r="N254" s="851"/>
      <c r="O254" s="851"/>
      <c r="P254" s="851"/>
      <c r="Q254" s="851"/>
      <c r="R254" s="851"/>
      <c r="S254" s="851"/>
      <c r="T254" s="851"/>
      <c r="U254" s="851"/>
      <c r="V254" s="851"/>
      <c r="W254" s="851"/>
      <c r="X254" s="851"/>
      <c r="Y254" s="851"/>
      <c r="Z254" s="851"/>
      <c r="AA254" s="851"/>
      <c r="AB254" s="851"/>
    </row>
    <row r="255" spans="1:248" s="852" customFormat="1" ht="75">
      <c r="A255" s="872"/>
      <c r="B255" s="867" t="s">
        <v>823</v>
      </c>
      <c r="C255" s="867" t="s">
        <v>2127</v>
      </c>
      <c r="D255" s="973" t="s">
        <v>2201</v>
      </c>
      <c r="E255" s="870">
        <v>1</v>
      </c>
      <c r="F255" s="1047"/>
      <c r="G255" s="124"/>
      <c r="H255" s="850"/>
      <c r="I255" s="850"/>
      <c r="J255" s="851"/>
      <c r="K255" s="851"/>
      <c r="L255" s="851"/>
      <c r="M255" s="851"/>
      <c r="N255" s="851"/>
      <c r="O255" s="851"/>
      <c r="P255" s="851"/>
      <c r="Q255" s="851"/>
      <c r="R255" s="851"/>
      <c r="S255" s="851"/>
      <c r="T255" s="851"/>
      <c r="U255" s="851"/>
      <c r="V255" s="851"/>
      <c r="W255" s="851"/>
      <c r="X255" s="851"/>
      <c r="Y255" s="851"/>
      <c r="Z255" s="851"/>
      <c r="AA255" s="851"/>
      <c r="AB255" s="851"/>
    </row>
    <row r="256" spans="1:248" s="852" customFormat="1" ht="30">
      <c r="A256" s="853"/>
      <c r="B256" s="866" t="s">
        <v>691</v>
      </c>
      <c r="C256" s="866" t="s">
        <v>2036</v>
      </c>
      <c r="D256" s="874" t="s">
        <v>2221</v>
      </c>
      <c r="E256" s="856">
        <v>1</v>
      </c>
      <c r="F256" s="1045"/>
      <c r="G256" s="26">
        <f>ROUND(F256,2)*E256</f>
        <v>0</v>
      </c>
      <c r="H256" s="850"/>
      <c r="I256" s="850"/>
      <c r="J256" s="851"/>
      <c r="K256" s="851"/>
      <c r="L256" s="851"/>
      <c r="M256" s="851"/>
      <c r="N256" s="851"/>
      <c r="O256" s="851"/>
      <c r="P256" s="851"/>
      <c r="Q256" s="851"/>
      <c r="R256" s="851"/>
      <c r="S256" s="851"/>
      <c r="T256" s="851"/>
      <c r="U256" s="851"/>
      <c r="V256" s="851"/>
      <c r="W256" s="851"/>
      <c r="X256" s="851"/>
      <c r="Y256" s="851"/>
      <c r="Z256" s="851"/>
      <c r="AA256" s="851"/>
      <c r="AB256" s="851"/>
    </row>
    <row r="257" spans="1:28" s="870" customFormat="1">
      <c r="A257" s="861" t="str">
        <f>IF(B242="",MAX($A$32:A242)+1,"")</f>
        <v/>
      </c>
      <c r="B257" s="974"/>
      <c r="C257" s="974"/>
      <c r="D257" s="58"/>
      <c r="F257" s="1061"/>
      <c r="G257" s="32"/>
      <c r="H257" s="868"/>
      <c r="I257" s="868"/>
      <c r="J257" s="869"/>
      <c r="K257" s="869"/>
      <c r="L257" s="869"/>
      <c r="M257" s="869"/>
      <c r="N257" s="869"/>
      <c r="O257" s="869"/>
      <c r="P257" s="869"/>
      <c r="Q257" s="869"/>
      <c r="R257" s="869"/>
      <c r="S257" s="869"/>
      <c r="T257" s="869"/>
      <c r="U257" s="869"/>
      <c r="V257" s="869"/>
      <c r="W257" s="869"/>
      <c r="X257" s="869"/>
      <c r="Y257" s="869"/>
      <c r="Z257" s="869"/>
      <c r="AA257" s="869"/>
      <c r="AB257" s="869"/>
    </row>
    <row r="258" spans="1:28" s="852" customFormat="1" ht="135">
      <c r="A258" s="924" t="s">
        <v>112</v>
      </c>
      <c r="B258" s="865" t="s">
        <v>1046</v>
      </c>
      <c r="C258" s="865" t="s">
        <v>2147</v>
      </c>
      <c r="D258" s="881" t="s">
        <v>392</v>
      </c>
      <c r="E258" s="893">
        <v>65</v>
      </c>
      <c r="F258" s="1044"/>
      <c r="G258" s="119"/>
      <c r="H258" s="850"/>
      <c r="I258" s="850"/>
      <c r="J258" s="851"/>
      <c r="K258" s="851"/>
      <c r="L258" s="851"/>
      <c r="M258" s="851"/>
      <c r="N258" s="851"/>
      <c r="O258" s="851"/>
      <c r="P258" s="851"/>
      <c r="Q258" s="851"/>
      <c r="R258" s="851"/>
      <c r="S258" s="851"/>
      <c r="T258" s="851"/>
      <c r="U258" s="851"/>
      <c r="V258" s="851"/>
      <c r="W258" s="851"/>
      <c r="X258" s="851"/>
      <c r="Y258" s="851"/>
      <c r="Z258" s="851"/>
      <c r="AA258" s="851"/>
      <c r="AB258" s="851"/>
    </row>
    <row r="259" spans="1:28" s="852" customFormat="1" ht="120">
      <c r="A259" s="872"/>
      <c r="B259" s="867" t="s">
        <v>824</v>
      </c>
      <c r="C259" s="867" t="s">
        <v>2128</v>
      </c>
      <c r="D259" s="973" t="s">
        <v>2201</v>
      </c>
      <c r="E259" s="870">
        <v>2</v>
      </c>
      <c r="F259" s="1050"/>
      <c r="G259" s="29"/>
      <c r="H259" s="850"/>
      <c r="I259" s="850"/>
      <c r="J259" s="851"/>
      <c r="K259" s="851"/>
      <c r="L259" s="851"/>
      <c r="M259" s="851"/>
      <c r="N259" s="851"/>
      <c r="O259" s="851"/>
      <c r="P259" s="851"/>
      <c r="Q259" s="851"/>
      <c r="R259" s="851"/>
      <c r="S259" s="851"/>
      <c r="T259" s="851"/>
      <c r="U259" s="851"/>
      <c r="V259" s="851"/>
      <c r="W259" s="851"/>
      <c r="X259" s="851"/>
      <c r="Y259" s="851"/>
      <c r="Z259" s="851"/>
      <c r="AA259" s="851"/>
      <c r="AB259" s="851"/>
    </row>
    <row r="260" spans="1:28" s="852" customFormat="1" ht="60">
      <c r="A260" s="872"/>
      <c r="B260" s="867" t="s">
        <v>825</v>
      </c>
      <c r="C260" s="867" t="s">
        <v>2148</v>
      </c>
      <c r="D260" s="973" t="s">
        <v>2201</v>
      </c>
      <c r="E260" s="870">
        <v>24</v>
      </c>
      <c r="F260" s="1050"/>
      <c r="G260" s="29"/>
      <c r="H260" s="850"/>
      <c r="I260" s="850"/>
      <c r="J260" s="851"/>
      <c r="K260" s="851"/>
      <c r="L260" s="851"/>
      <c r="M260" s="851"/>
      <c r="N260" s="851"/>
      <c r="O260" s="851"/>
      <c r="P260" s="851"/>
      <c r="Q260" s="851"/>
      <c r="R260" s="851"/>
      <c r="S260" s="851"/>
      <c r="T260" s="851"/>
      <c r="U260" s="851"/>
      <c r="V260" s="851"/>
      <c r="W260" s="851"/>
      <c r="X260" s="851"/>
      <c r="Y260" s="851"/>
      <c r="Z260" s="851"/>
      <c r="AA260" s="851"/>
      <c r="AB260" s="851"/>
    </row>
    <row r="261" spans="1:28" s="852" customFormat="1" ht="75">
      <c r="A261" s="872"/>
      <c r="B261" s="867" t="s">
        <v>822</v>
      </c>
      <c r="C261" s="867" t="s">
        <v>2146</v>
      </c>
      <c r="D261" s="973" t="s">
        <v>2201</v>
      </c>
      <c r="E261" s="870">
        <v>4</v>
      </c>
      <c r="F261" s="1050"/>
      <c r="G261" s="29"/>
      <c r="H261" s="850"/>
      <c r="I261" s="850"/>
      <c r="J261" s="851"/>
      <c r="K261" s="851"/>
      <c r="L261" s="851"/>
      <c r="M261" s="851"/>
      <c r="N261" s="851"/>
      <c r="O261" s="851"/>
      <c r="P261" s="851"/>
      <c r="Q261" s="851"/>
      <c r="R261" s="851"/>
      <c r="S261" s="851"/>
      <c r="T261" s="851"/>
      <c r="U261" s="851"/>
      <c r="V261" s="851"/>
      <c r="W261" s="851"/>
      <c r="X261" s="851"/>
      <c r="Y261" s="851"/>
      <c r="Z261" s="851"/>
      <c r="AA261" s="851"/>
      <c r="AB261" s="851"/>
    </row>
    <row r="262" spans="1:28" s="852" customFormat="1" ht="75">
      <c r="A262" s="872"/>
      <c r="B262" s="867" t="s">
        <v>823</v>
      </c>
      <c r="C262" s="867" t="s">
        <v>2127</v>
      </c>
      <c r="D262" s="973" t="s">
        <v>2221</v>
      </c>
      <c r="E262" s="870">
        <v>1</v>
      </c>
      <c r="F262" s="1050"/>
      <c r="G262" s="29"/>
      <c r="H262" s="850"/>
      <c r="I262" s="850"/>
      <c r="J262" s="851"/>
      <c r="K262" s="851"/>
      <c r="L262" s="851"/>
      <c r="M262" s="851"/>
      <c r="N262" s="851"/>
      <c r="O262" s="851"/>
      <c r="P262" s="851"/>
      <c r="Q262" s="851"/>
      <c r="R262" s="851"/>
      <c r="S262" s="851"/>
      <c r="T262" s="851"/>
      <c r="U262" s="851"/>
      <c r="V262" s="851"/>
      <c r="W262" s="851"/>
      <c r="X262" s="851"/>
      <c r="Y262" s="851"/>
      <c r="Z262" s="851"/>
      <c r="AA262" s="851"/>
      <c r="AB262" s="851"/>
    </row>
    <row r="263" spans="1:28" s="852" customFormat="1" ht="30">
      <c r="A263" s="853"/>
      <c r="B263" s="866" t="s">
        <v>691</v>
      </c>
      <c r="C263" s="866" t="s">
        <v>2036</v>
      </c>
      <c r="D263" s="874" t="s">
        <v>2221</v>
      </c>
      <c r="E263" s="856">
        <v>1</v>
      </c>
      <c r="F263" s="1045"/>
      <c r="G263" s="26">
        <f>ROUND(F263,2)*E263</f>
        <v>0</v>
      </c>
      <c r="H263" s="850"/>
      <c r="I263" s="850"/>
      <c r="J263" s="851"/>
      <c r="K263" s="851"/>
      <c r="L263" s="851"/>
      <c r="M263" s="851"/>
      <c r="N263" s="851"/>
      <c r="O263" s="851"/>
      <c r="P263" s="851"/>
      <c r="Q263" s="851"/>
      <c r="R263" s="851"/>
      <c r="S263" s="851"/>
      <c r="T263" s="851"/>
      <c r="U263" s="851"/>
      <c r="V263" s="851"/>
      <c r="W263" s="851"/>
      <c r="X263" s="851"/>
      <c r="Y263" s="851"/>
      <c r="Z263" s="851"/>
      <c r="AA263" s="851"/>
      <c r="AB263" s="851"/>
    </row>
    <row r="264" spans="1:28" s="870" customFormat="1">
      <c r="A264" s="861" t="str">
        <f>IF(B258="",MAX($A$32:A258)+1,"")</f>
        <v/>
      </c>
      <c r="B264" s="867"/>
      <c r="C264" s="867"/>
      <c r="D264" s="863"/>
      <c r="E264" s="864"/>
      <c r="F264" s="216" t="s">
        <v>826</v>
      </c>
      <c r="G264" s="120"/>
      <c r="H264" s="868"/>
      <c r="I264" s="868"/>
      <c r="J264" s="869"/>
      <c r="K264" s="869"/>
      <c r="L264" s="869"/>
      <c r="M264" s="869"/>
      <c r="N264" s="869"/>
      <c r="O264" s="869"/>
      <c r="P264" s="869"/>
      <c r="Q264" s="869"/>
      <c r="R264" s="869"/>
      <c r="S264" s="869"/>
      <c r="T264" s="869"/>
      <c r="U264" s="869"/>
      <c r="V264" s="869"/>
      <c r="W264" s="869"/>
      <c r="X264" s="869"/>
      <c r="Y264" s="869"/>
      <c r="Z264" s="869"/>
      <c r="AA264" s="869"/>
      <c r="AB264" s="869"/>
    </row>
    <row r="265" spans="1:28" s="852" customFormat="1" ht="165">
      <c r="A265" s="924" t="s">
        <v>113</v>
      </c>
      <c r="B265" s="865" t="s">
        <v>1047</v>
      </c>
      <c r="C265" s="865" t="s">
        <v>2129</v>
      </c>
      <c r="D265" s="975" t="s">
        <v>2201</v>
      </c>
      <c r="E265" s="970">
        <v>1</v>
      </c>
      <c r="F265" s="1044"/>
      <c r="G265" s="119"/>
      <c r="H265" s="850"/>
      <c r="I265" s="850"/>
      <c r="J265" s="851"/>
      <c r="K265" s="851"/>
      <c r="L265" s="851"/>
      <c r="M265" s="851"/>
      <c r="N265" s="851"/>
      <c r="O265" s="851"/>
      <c r="P265" s="851"/>
      <c r="Q265" s="851"/>
      <c r="R265" s="851"/>
      <c r="S265" s="851"/>
      <c r="T265" s="851"/>
      <c r="U265" s="851"/>
      <c r="V265" s="851"/>
      <c r="W265" s="851"/>
      <c r="X265" s="851"/>
      <c r="Y265" s="851"/>
      <c r="Z265" s="851"/>
      <c r="AA265" s="851"/>
      <c r="AB265" s="851"/>
    </row>
    <row r="266" spans="1:28" s="852" customFormat="1" ht="30">
      <c r="A266" s="872"/>
      <c r="B266" s="829" t="s">
        <v>827</v>
      </c>
      <c r="C266" s="829" t="s">
        <v>827</v>
      </c>
      <c r="D266" s="973" t="s">
        <v>2201</v>
      </c>
      <c r="E266" s="870">
        <v>1</v>
      </c>
      <c r="F266" s="1047"/>
      <c r="G266" s="124"/>
      <c r="H266" s="850"/>
      <c r="I266" s="850"/>
      <c r="J266" s="851"/>
      <c r="K266" s="851"/>
      <c r="L266" s="851"/>
      <c r="M266" s="851"/>
      <c r="N266" s="851"/>
      <c r="O266" s="851"/>
      <c r="P266" s="851"/>
      <c r="Q266" s="851"/>
      <c r="R266" s="851"/>
      <c r="S266" s="851"/>
      <c r="T266" s="851"/>
      <c r="U266" s="851"/>
      <c r="V266" s="851"/>
      <c r="W266" s="851"/>
      <c r="X266" s="851"/>
      <c r="Y266" s="851"/>
      <c r="Z266" s="851"/>
      <c r="AA266" s="851"/>
      <c r="AB266" s="851"/>
    </row>
    <row r="267" spans="1:28" s="852" customFormat="1" ht="30">
      <c r="A267" s="872"/>
      <c r="B267" s="829" t="s">
        <v>828</v>
      </c>
      <c r="C267" s="829" t="s">
        <v>2130</v>
      </c>
      <c r="D267" s="973" t="s">
        <v>2201</v>
      </c>
      <c r="E267" s="870">
        <v>1</v>
      </c>
      <c r="F267" s="1047"/>
      <c r="G267" s="124"/>
      <c r="H267" s="850"/>
      <c r="I267" s="850"/>
      <c r="J267" s="851"/>
      <c r="K267" s="851"/>
      <c r="L267" s="851"/>
      <c r="M267" s="851"/>
      <c r="N267" s="851"/>
      <c r="O267" s="851"/>
      <c r="P267" s="851"/>
      <c r="Q267" s="851"/>
      <c r="R267" s="851"/>
      <c r="S267" s="851"/>
      <c r="T267" s="851"/>
      <c r="U267" s="851"/>
      <c r="V267" s="851"/>
      <c r="W267" s="851"/>
      <c r="X267" s="851"/>
      <c r="Y267" s="851"/>
      <c r="Z267" s="851"/>
      <c r="AA267" s="851"/>
      <c r="AB267" s="851"/>
    </row>
    <row r="268" spans="1:28" s="852" customFormat="1" ht="30">
      <c r="A268" s="872"/>
      <c r="B268" s="867" t="s">
        <v>829</v>
      </c>
      <c r="C268" s="867" t="s">
        <v>1383</v>
      </c>
      <c r="D268" s="973" t="s">
        <v>2201</v>
      </c>
      <c r="E268" s="870">
        <v>1</v>
      </c>
      <c r="F268" s="1047"/>
      <c r="G268" s="124"/>
      <c r="H268" s="850"/>
      <c r="I268" s="850"/>
      <c r="J268" s="851"/>
      <c r="K268" s="851"/>
      <c r="L268" s="851"/>
      <c r="M268" s="851"/>
      <c r="N268" s="851"/>
      <c r="O268" s="851"/>
      <c r="P268" s="851"/>
      <c r="Q268" s="851"/>
      <c r="R268" s="851"/>
      <c r="S268" s="851"/>
      <c r="T268" s="851"/>
      <c r="U268" s="851"/>
      <c r="V268" s="851"/>
      <c r="W268" s="851"/>
      <c r="X268" s="851"/>
      <c r="Y268" s="851"/>
      <c r="Z268" s="851"/>
      <c r="AA268" s="851"/>
      <c r="AB268" s="851"/>
    </row>
    <row r="269" spans="1:28" s="852" customFormat="1" ht="30">
      <c r="A269" s="853"/>
      <c r="B269" s="866" t="s">
        <v>691</v>
      </c>
      <c r="C269" s="866" t="s">
        <v>2036</v>
      </c>
      <c r="D269" s="976" t="s">
        <v>2221</v>
      </c>
      <c r="E269" s="977">
        <v>2</v>
      </c>
      <c r="F269" s="1045"/>
      <c r="G269" s="26">
        <f>ROUND(F269,2)*E269</f>
        <v>0</v>
      </c>
      <c r="H269" s="850"/>
      <c r="I269" s="850"/>
      <c r="J269" s="851"/>
      <c r="K269" s="851"/>
      <c r="L269" s="851"/>
      <c r="M269" s="851"/>
      <c r="N269" s="851"/>
      <c r="O269" s="851"/>
      <c r="P269" s="851"/>
      <c r="Q269" s="851"/>
      <c r="R269" s="851"/>
      <c r="S269" s="851"/>
      <c r="T269" s="851"/>
      <c r="U269" s="851"/>
      <c r="V269" s="851"/>
      <c r="W269" s="851"/>
      <c r="X269" s="851"/>
      <c r="Y269" s="851"/>
      <c r="Z269" s="851"/>
      <c r="AA269" s="851"/>
      <c r="AB269" s="851"/>
    </row>
    <row r="270" spans="1:28" s="870" customFormat="1">
      <c r="A270" s="861"/>
      <c r="B270" s="867"/>
      <c r="C270" s="867"/>
      <c r="D270" s="863"/>
      <c r="E270" s="864"/>
      <c r="F270" s="216"/>
      <c r="G270" s="120"/>
      <c r="H270" s="868"/>
      <c r="I270" s="868"/>
      <c r="J270" s="869"/>
      <c r="K270" s="869"/>
      <c r="L270" s="869"/>
      <c r="M270" s="869"/>
      <c r="N270" s="869"/>
      <c r="O270" s="869"/>
      <c r="P270" s="869"/>
      <c r="Q270" s="869"/>
      <c r="R270" s="869"/>
      <c r="S270" s="869"/>
      <c r="T270" s="869"/>
      <c r="U270" s="869"/>
      <c r="V270" s="869"/>
      <c r="W270" s="869"/>
      <c r="X270" s="869"/>
      <c r="Y270" s="869"/>
      <c r="Z270" s="869"/>
      <c r="AA270" s="869"/>
      <c r="AB270" s="869"/>
    </row>
    <row r="271" spans="1:28" s="852" customFormat="1" ht="60">
      <c r="A271" s="924" t="s">
        <v>114</v>
      </c>
      <c r="B271" s="865" t="s">
        <v>1048</v>
      </c>
      <c r="C271" s="865" t="s">
        <v>2131</v>
      </c>
      <c r="D271" s="848"/>
      <c r="E271" s="849"/>
      <c r="F271" s="1044"/>
      <c r="G271" s="119"/>
      <c r="H271" s="850"/>
      <c r="I271" s="850"/>
      <c r="J271" s="851"/>
      <c r="K271" s="851"/>
      <c r="L271" s="851"/>
      <c r="M271" s="851"/>
      <c r="N271" s="851"/>
      <c r="O271" s="851"/>
      <c r="P271" s="851"/>
      <c r="Q271" s="851"/>
      <c r="R271" s="851"/>
      <c r="S271" s="851"/>
      <c r="T271" s="851"/>
      <c r="U271" s="851"/>
      <c r="V271" s="851"/>
      <c r="W271" s="851"/>
      <c r="X271" s="851"/>
      <c r="Y271" s="851"/>
      <c r="Z271" s="851"/>
      <c r="AA271" s="851"/>
      <c r="AB271" s="851"/>
    </row>
    <row r="272" spans="1:28" s="852" customFormat="1" ht="30">
      <c r="A272" s="853"/>
      <c r="B272" s="866" t="s">
        <v>691</v>
      </c>
      <c r="C272" s="866" t="s">
        <v>2036</v>
      </c>
      <c r="D272" s="976" t="s">
        <v>2201</v>
      </c>
      <c r="E272" s="977">
        <v>4</v>
      </c>
      <c r="F272" s="1045"/>
      <c r="G272" s="26">
        <f>ROUND(F272,2)*E272</f>
        <v>0</v>
      </c>
      <c r="H272" s="850"/>
      <c r="I272" s="850"/>
      <c r="J272" s="851"/>
      <c r="K272" s="851"/>
      <c r="L272" s="851"/>
      <c r="M272" s="851"/>
      <c r="N272" s="851"/>
      <c r="O272" s="851"/>
      <c r="P272" s="851"/>
      <c r="Q272" s="851"/>
      <c r="R272" s="851"/>
      <c r="S272" s="851"/>
      <c r="T272" s="851"/>
      <c r="U272" s="851"/>
      <c r="V272" s="851"/>
      <c r="W272" s="851"/>
      <c r="X272" s="851"/>
      <c r="Y272" s="851"/>
      <c r="Z272" s="851"/>
      <c r="AA272" s="851"/>
      <c r="AB272" s="851"/>
    </row>
    <row r="273" spans="1:28" s="870" customFormat="1">
      <c r="A273" s="861" t="str">
        <f>IF(B266="",MAX($A$32:A266)+1,"")</f>
        <v/>
      </c>
      <c r="B273" s="867"/>
      <c r="C273" s="867"/>
      <c r="D273" s="863"/>
      <c r="E273" s="864"/>
      <c r="F273" s="216"/>
      <c r="G273" s="120"/>
      <c r="H273" s="868"/>
      <c r="I273" s="868"/>
      <c r="J273" s="869"/>
      <c r="K273" s="869"/>
      <c r="L273" s="869"/>
      <c r="M273" s="869"/>
      <c r="N273" s="869"/>
      <c r="O273" s="869"/>
      <c r="P273" s="869"/>
      <c r="Q273" s="869"/>
      <c r="R273" s="869"/>
      <c r="S273" s="869"/>
      <c r="T273" s="869"/>
      <c r="U273" s="869"/>
      <c r="V273" s="869"/>
      <c r="W273" s="869"/>
      <c r="X273" s="869"/>
      <c r="Y273" s="869"/>
      <c r="Z273" s="869"/>
      <c r="AA273" s="869"/>
      <c r="AB273" s="869"/>
    </row>
    <row r="274" spans="1:28" s="870" customFormat="1">
      <c r="A274" s="978"/>
      <c r="B274" s="979" t="s">
        <v>830</v>
      </c>
      <c r="C274" s="979" t="s">
        <v>1385</v>
      </c>
      <c r="D274" s="889"/>
      <c r="E274" s="882"/>
      <c r="F274" s="226"/>
      <c r="G274" s="123"/>
      <c r="H274" s="868"/>
      <c r="I274" s="868"/>
      <c r="J274" s="869"/>
      <c r="K274" s="869"/>
      <c r="L274" s="869"/>
      <c r="M274" s="869"/>
      <c r="N274" s="869"/>
      <c r="O274" s="869"/>
      <c r="P274" s="869"/>
      <c r="Q274" s="869"/>
      <c r="R274" s="869"/>
      <c r="S274" s="869"/>
      <c r="T274" s="869"/>
      <c r="U274" s="869"/>
      <c r="V274" s="869"/>
      <c r="W274" s="869"/>
      <c r="X274" s="869"/>
      <c r="Y274" s="869"/>
      <c r="Z274" s="869"/>
      <c r="AA274" s="869"/>
      <c r="AB274" s="869"/>
    </row>
    <row r="275" spans="1:28" s="852" customFormat="1" ht="120">
      <c r="A275" s="872" t="s">
        <v>115</v>
      </c>
      <c r="B275" s="951" t="s">
        <v>831</v>
      </c>
      <c r="C275" s="951" t="s">
        <v>2132</v>
      </c>
      <c r="D275" s="980" t="s">
        <v>2201</v>
      </c>
      <c r="E275" s="981">
        <v>1</v>
      </c>
      <c r="F275" s="1060"/>
      <c r="G275" s="124"/>
      <c r="H275" s="850"/>
      <c r="I275" s="850"/>
      <c r="J275" s="851"/>
      <c r="K275" s="851"/>
      <c r="L275" s="851"/>
      <c r="M275" s="851"/>
      <c r="N275" s="851"/>
      <c r="O275" s="851"/>
      <c r="P275" s="851"/>
      <c r="Q275" s="851"/>
      <c r="R275" s="851"/>
      <c r="S275" s="851"/>
      <c r="T275" s="851"/>
      <c r="U275" s="851"/>
      <c r="V275" s="851"/>
      <c r="W275" s="851"/>
      <c r="X275" s="851"/>
      <c r="Y275" s="851"/>
      <c r="Z275" s="851"/>
      <c r="AA275" s="851"/>
      <c r="AB275" s="851"/>
    </row>
    <row r="276" spans="1:28" s="852" customFormat="1" ht="30">
      <c r="A276" s="872"/>
      <c r="B276" s="867" t="s">
        <v>832</v>
      </c>
      <c r="C276" s="867" t="s">
        <v>2149</v>
      </c>
      <c r="D276" s="973" t="s">
        <v>2221</v>
      </c>
      <c r="E276" s="870">
        <v>1</v>
      </c>
      <c r="F276" s="1047"/>
      <c r="G276" s="124"/>
      <c r="H276" s="850"/>
      <c r="I276" s="850"/>
      <c r="J276" s="851"/>
      <c r="K276" s="851"/>
      <c r="L276" s="851"/>
      <c r="M276" s="851"/>
      <c r="N276" s="851"/>
      <c r="O276" s="851"/>
      <c r="P276" s="851"/>
      <c r="Q276" s="851"/>
      <c r="R276" s="851"/>
      <c r="S276" s="851"/>
      <c r="T276" s="851"/>
      <c r="U276" s="851"/>
      <c r="V276" s="851"/>
      <c r="W276" s="851"/>
      <c r="X276" s="851"/>
      <c r="Y276" s="851"/>
      <c r="Z276" s="851"/>
      <c r="AA276" s="851"/>
      <c r="AB276" s="851"/>
    </row>
    <row r="277" spans="1:28" s="852" customFormat="1" ht="30">
      <c r="A277" s="872"/>
      <c r="B277" s="867" t="s">
        <v>833</v>
      </c>
      <c r="C277" s="867" t="s">
        <v>1388</v>
      </c>
      <c r="D277" s="973" t="s">
        <v>2221</v>
      </c>
      <c r="E277" s="870">
        <v>1</v>
      </c>
      <c r="F277" s="1047"/>
      <c r="G277" s="124"/>
      <c r="H277" s="850"/>
      <c r="I277" s="850"/>
      <c r="J277" s="851"/>
      <c r="K277" s="851"/>
      <c r="L277" s="851"/>
      <c r="M277" s="851"/>
      <c r="N277" s="851"/>
      <c r="O277" s="851"/>
      <c r="P277" s="851"/>
      <c r="Q277" s="851"/>
      <c r="R277" s="851"/>
      <c r="S277" s="851"/>
      <c r="T277" s="851"/>
      <c r="U277" s="851"/>
      <c r="V277" s="851"/>
      <c r="W277" s="851"/>
      <c r="X277" s="851"/>
      <c r="Y277" s="851"/>
      <c r="Z277" s="851"/>
      <c r="AA277" s="851"/>
      <c r="AB277" s="851"/>
    </row>
    <row r="278" spans="1:28" s="852" customFormat="1" ht="75">
      <c r="A278" s="872"/>
      <c r="B278" s="867" t="s">
        <v>822</v>
      </c>
      <c r="C278" s="867" t="s">
        <v>2146</v>
      </c>
      <c r="D278" s="973" t="s">
        <v>2201</v>
      </c>
      <c r="E278" s="870">
        <v>12</v>
      </c>
      <c r="F278" s="1047"/>
      <c r="G278" s="124"/>
      <c r="H278" s="850"/>
      <c r="I278" s="850"/>
      <c r="J278" s="851"/>
      <c r="K278" s="851"/>
      <c r="L278" s="851"/>
      <c r="M278" s="851"/>
      <c r="N278" s="851"/>
      <c r="O278" s="851"/>
      <c r="P278" s="851"/>
      <c r="Q278" s="851"/>
      <c r="R278" s="851"/>
      <c r="S278" s="851"/>
      <c r="T278" s="851"/>
      <c r="U278" s="851"/>
      <c r="V278" s="851"/>
      <c r="W278" s="851"/>
      <c r="X278" s="851"/>
      <c r="Y278" s="851"/>
      <c r="Z278" s="851"/>
      <c r="AA278" s="851"/>
      <c r="AB278" s="851"/>
    </row>
    <row r="279" spans="1:28" s="852" customFormat="1" ht="75">
      <c r="A279" s="872"/>
      <c r="B279" s="867" t="s">
        <v>823</v>
      </c>
      <c r="C279" s="867" t="s">
        <v>2127</v>
      </c>
      <c r="D279" s="973" t="s">
        <v>2221</v>
      </c>
      <c r="E279" s="870">
        <v>1</v>
      </c>
      <c r="F279" s="1047"/>
      <c r="G279" s="124"/>
      <c r="H279" s="850"/>
      <c r="I279" s="850"/>
      <c r="J279" s="851"/>
      <c r="K279" s="851"/>
      <c r="L279" s="851"/>
      <c r="M279" s="851"/>
      <c r="N279" s="851"/>
      <c r="O279" s="851"/>
      <c r="P279" s="851"/>
      <c r="Q279" s="851"/>
      <c r="R279" s="851"/>
      <c r="S279" s="851"/>
      <c r="T279" s="851"/>
      <c r="U279" s="851"/>
      <c r="V279" s="851"/>
      <c r="W279" s="851"/>
      <c r="X279" s="851"/>
      <c r="Y279" s="851"/>
      <c r="Z279" s="851"/>
      <c r="AA279" s="851"/>
      <c r="AB279" s="851"/>
    </row>
    <row r="280" spans="1:28" s="852" customFormat="1" ht="30">
      <c r="A280" s="853"/>
      <c r="B280" s="866" t="s">
        <v>691</v>
      </c>
      <c r="C280" s="866" t="s">
        <v>2036</v>
      </c>
      <c r="D280" s="976" t="s">
        <v>2221</v>
      </c>
      <c r="E280" s="977">
        <v>1</v>
      </c>
      <c r="F280" s="1045"/>
      <c r="G280" s="26">
        <f>ROUND(F280,2)*E280</f>
        <v>0</v>
      </c>
      <c r="H280" s="850"/>
      <c r="I280" s="850"/>
      <c r="J280" s="851"/>
      <c r="K280" s="851"/>
      <c r="L280" s="851"/>
      <c r="M280" s="851"/>
      <c r="N280" s="851"/>
      <c r="O280" s="851"/>
      <c r="P280" s="851"/>
      <c r="Q280" s="851"/>
      <c r="R280" s="851"/>
      <c r="S280" s="851"/>
      <c r="T280" s="851"/>
      <c r="U280" s="851"/>
      <c r="V280" s="851"/>
      <c r="W280" s="851"/>
      <c r="X280" s="851"/>
      <c r="Y280" s="851"/>
      <c r="Z280" s="851"/>
      <c r="AA280" s="851"/>
      <c r="AB280" s="851"/>
    </row>
    <row r="281" spans="1:28" s="870" customFormat="1">
      <c r="A281" s="861" t="str">
        <f>IF(B265="",MAX($A$33:A265)+1,"")</f>
        <v/>
      </c>
      <c r="B281" s="867"/>
      <c r="C281" s="867"/>
      <c r="D281" s="863"/>
      <c r="E281" s="864"/>
      <c r="F281" s="216"/>
      <c r="G281" s="120"/>
      <c r="H281" s="868"/>
      <c r="I281" s="868"/>
      <c r="J281" s="869"/>
      <c r="K281" s="869"/>
      <c r="L281" s="869"/>
      <c r="M281" s="869"/>
      <c r="N281" s="869"/>
      <c r="O281" s="869"/>
      <c r="P281" s="869"/>
      <c r="Q281" s="869"/>
      <c r="R281" s="869"/>
      <c r="S281" s="869"/>
      <c r="T281" s="869"/>
      <c r="U281" s="869"/>
      <c r="V281" s="869"/>
      <c r="W281" s="869"/>
      <c r="X281" s="869"/>
      <c r="Y281" s="869"/>
      <c r="Z281" s="869"/>
      <c r="AA281" s="869"/>
      <c r="AB281" s="869"/>
    </row>
    <row r="282" spans="1:28" s="852" customFormat="1" ht="150">
      <c r="A282" s="924" t="s">
        <v>116</v>
      </c>
      <c r="B282" s="865" t="s">
        <v>834</v>
      </c>
      <c r="C282" s="865" t="s">
        <v>2133</v>
      </c>
      <c r="D282" s="975" t="s">
        <v>392</v>
      </c>
      <c r="E282" s="970">
        <v>50</v>
      </c>
      <c r="F282" s="1044"/>
      <c r="G282" s="119"/>
      <c r="H282" s="850"/>
      <c r="I282" s="850"/>
      <c r="J282" s="851"/>
      <c r="K282" s="851"/>
      <c r="L282" s="851"/>
      <c r="M282" s="851"/>
      <c r="N282" s="851"/>
      <c r="O282" s="851"/>
      <c r="P282" s="851"/>
      <c r="Q282" s="851"/>
      <c r="R282" s="851"/>
      <c r="S282" s="851"/>
      <c r="T282" s="851"/>
      <c r="U282" s="851"/>
      <c r="V282" s="851"/>
      <c r="W282" s="851"/>
      <c r="X282" s="851"/>
      <c r="Y282" s="851"/>
      <c r="Z282" s="851"/>
      <c r="AA282" s="851"/>
      <c r="AB282" s="851"/>
    </row>
    <row r="283" spans="1:28" s="852" customFormat="1" ht="30">
      <c r="A283" s="872"/>
      <c r="B283" s="867" t="s">
        <v>835</v>
      </c>
      <c r="C283" s="867" t="s">
        <v>2134</v>
      </c>
      <c r="D283" s="973" t="s">
        <v>2221</v>
      </c>
      <c r="E283" s="870">
        <v>1</v>
      </c>
      <c r="F283" s="1047"/>
      <c r="G283" s="124"/>
      <c r="H283" s="850"/>
      <c r="I283" s="850"/>
      <c r="J283" s="851"/>
      <c r="K283" s="851"/>
      <c r="L283" s="851"/>
      <c r="M283" s="851"/>
      <c r="N283" s="851"/>
      <c r="O283" s="851"/>
      <c r="P283" s="851"/>
      <c r="Q283" s="851"/>
      <c r="R283" s="851"/>
      <c r="S283" s="851"/>
      <c r="T283" s="851"/>
      <c r="U283" s="851"/>
      <c r="V283" s="851"/>
      <c r="W283" s="851"/>
      <c r="X283" s="851"/>
      <c r="Y283" s="851"/>
      <c r="Z283" s="851"/>
      <c r="AA283" s="851"/>
      <c r="AB283" s="851"/>
    </row>
    <row r="284" spans="1:28" s="852" customFormat="1" ht="30">
      <c r="A284" s="853"/>
      <c r="B284" s="866" t="s">
        <v>691</v>
      </c>
      <c r="C284" s="866" t="s">
        <v>2036</v>
      </c>
      <c r="D284" s="976" t="s">
        <v>2221</v>
      </c>
      <c r="E284" s="977">
        <v>1</v>
      </c>
      <c r="F284" s="1045"/>
      <c r="G284" s="26">
        <f>ROUND(F284,2)*E284</f>
        <v>0</v>
      </c>
      <c r="H284" s="850"/>
      <c r="I284" s="850"/>
      <c r="J284" s="851"/>
      <c r="K284" s="851"/>
      <c r="L284" s="851"/>
      <c r="M284" s="851"/>
      <c r="N284" s="851"/>
      <c r="O284" s="851"/>
      <c r="P284" s="851"/>
      <c r="Q284" s="851"/>
      <c r="R284" s="851"/>
      <c r="S284" s="851"/>
      <c r="T284" s="851"/>
      <c r="U284" s="851"/>
      <c r="V284" s="851"/>
      <c r="W284" s="851"/>
      <c r="X284" s="851"/>
      <c r="Y284" s="851"/>
      <c r="Z284" s="851"/>
      <c r="AA284" s="851"/>
      <c r="AB284" s="851"/>
    </row>
    <row r="285" spans="1:28" s="870" customFormat="1">
      <c r="A285" s="861"/>
      <c r="B285" s="867"/>
      <c r="C285" s="867"/>
      <c r="D285" s="863"/>
      <c r="E285" s="864"/>
      <c r="F285" s="216"/>
      <c r="G285" s="120"/>
      <c r="H285" s="868"/>
      <c r="I285" s="868"/>
      <c r="J285" s="869"/>
      <c r="K285" s="869"/>
      <c r="L285" s="869"/>
      <c r="M285" s="869"/>
      <c r="N285" s="869"/>
      <c r="O285" s="869"/>
      <c r="P285" s="869"/>
      <c r="Q285" s="869"/>
      <c r="R285" s="869"/>
      <c r="S285" s="869"/>
      <c r="T285" s="869"/>
      <c r="U285" s="869"/>
      <c r="V285" s="869"/>
      <c r="W285" s="869"/>
      <c r="X285" s="869"/>
      <c r="Y285" s="869"/>
      <c r="Z285" s="869"/>
      <c r="AA285" s="869"/>
      <c r="AB285" s="869"/>
    </row>
    <row r="286" spans="1:28" s="852" customFormat="1" ht="75">
      <c r="A286" s="924" t="s">
        <v>117</v>
      </c>
      <c r="B286" s="865" t="s">
        <v>1049</v>
      </c>
      <c r="C286" s="865" t="s">
        <v>2136</v>
      </c>
      <c r="D286" s="975" t="s">
        <v>392</v>
      </c>
      <c r="E286" s="970">
        <v>50</v>
      </c>
      <c r="F286" s="1044"/>
      <c r="G286" s="119"/>
      <c r="H286" s="850"/>
      <c r="I286" s="850"/>
      <c r="J286" s="851"/>
      <c r="K286" s="851"/>
      <c r="L286" s="851"/>
      <c r="M286" s="851"/>
      <c r="N286" s="851"/>
      <c r="O286" s="851"/>
      <c r="P286" s="851"/>
      <c r="Q286" s="851"/>
      <c r="R286" s="851"/>
      <c r="S286" s="851"/>
      <c r="T286" s="851"/>
      <c r="U286" s="851"/>
      <c r="V286" s="851"/>
      <c r="W286" s="851"/>
      <c r="X286" s="851"/>
      <c r="Y286" s="851"/>
      <c r="Z286" s="851"/>
      <c r="AA286" s="851"/>
      <c r="AB286" s="851"/>
    </row>
    <row r="287" spans="1:28" s="852" customFormat="1" ht="30">
      <c r="A287" s="853"/>
      <c r="B287" s="866" t="s">
        <v>691</v>
      </c>
      <c r="C287" s="866" t="s">
        <v>2036</v>
      </c>
      <c r="D287" s="976" t="s">
        <v>2221</v>
      </c>
      <c r="E287" s="977">
        <v>1</v>
      </c>
      <c r="F287" s="1045"/>
      <c r="G287" s="26">
        <f>ROUND(F287,2)*E287</f>
        <v>0</v>
      </c>
      <c r="H287" s="850"/>
      <c r="I287" s="850"/>
      <c r="J287" s="851"/>
      <c r="K287" s="851"/>
      <c r="L287" s="851"/>
      <c r="M287" s="851"/>
      <c r="N287" s="851"/>
      <c r="O287" s="851"/>
      <c r="P287" s="851"/>
      <c r="Q287" s="851"/>
      <c r="R287" s="851"/>
      <c r="S287" s="851"/>
      <c r="T287" s="851"/>
      <c r="U287" s="851"/>
      <c r="V287" s="851"/>
      <c r="W287" s="851"/>
      <c r="X287" s="851"/>
      <c r="Y287" s="851"/>
      <c r="Z287" s="851"/>
      <c r="AA287" s="851"/>
      <c r="AB287" s="851"/>
    </row>
    <row r="288" spans="1:28" s="870" customFormat="1">
      <c r="A288" s="861" t="str">
        <f>IF(B267="",MAX($A$33:A267)+1,"")</f>
        <v/>
      </c>
      <c r="B288" s="867"/>
      <c r="C288" s="867"/>
      <c r="D288" s="863"/>
      <c r="E288" s="864"/>
      <c r="F288" s="216"/>
      <c r="G288" s="120"/>
      <c r="H288" s="868"/>
      <c r="I288" s="868"/>
      <c r="J288" s="869"/>
      <c r="K288" s="869"/>
      <c r="L288" s="869"/>
      <c r="M288" s="869"/>
      <c r="N288" s="869"/>
      <c r="O288" s="869"/>
      <c r="P288" s="869"/>
      <c r="Q288" s="869"/>
      <c r="R288" s="869"/>
      <c r="S288" s="869"/>
      <c r="T288" s="869"/>
      <c r="U288" s="869"/>
      <c r="V288" s="869"/>
      <c r="W288" s="869"/>
      <c r="X288" s="869"/>
      <c r="Y288" s="869"/>
      <c r="Z288" s="869"/>
      <c r="AA288" s="869"/>
      <c r="AB288" s="869"/>
    </row>
    <row r="289" spans="1:28" s="852" customFormat="1" ht="45">
      <c r="A289" s="924" t="s">
        <v>118</v>
      </c>
      <c r="B289" s="847" t="s">
        <v>836</v>
      </c>
      <c r="C289" s="847" t="s">
        <v>2015</v>
      </c>
      <c r="D289" s="848"/>
      <c r="E289" s="849"/>
      <c r="F289" s="1044"/>
      <c r="G289" s="119"/>
      <c r="H289" s="850"/>
      <c r="I289" s="850"/>
      <c r="J289" s="851"/>
      <c r="K289" s="851"/>
      <c r="L289" s="851"/>
      <c r="M289" s="851"/>
      <c r="N289" s="851"/>
      <c r="O289" s="851"/>
      <c r="P289" s="851"/>
      <c r="Q289" s="851"/>
      <c r="R289" s="851"/>
      <c r="S289" s="851"/>
      <c r="T289" s="851"/>
      <c r="U289" s="851"/>
      <c r="V289" s="851"/>
      <c r="W289" s="851"/>
      <c r="X289" s="851"/>
      <c r="Y289" s="851"/>
      <c r="Z289" s="851"/>
      <c r="AA289" s="851"/>
      <c r="AB289" s="851"/>
    </row>
    <row r="290" spans="1:28" s="852" customFormat="1" ht="150">
      <c r="A290" s="872"/>
      <c r="B290" s="867" t="s">
        <v>1050</v>
      </c>
      <c r="C290" s="867" t="s">
        <v>2137</v>
      </c>
      <c r="D290" s="873" t="s">
        <v>2201</v>
      </c>
      <c r="E290" s="870">
        <v>1</v>
      </c>
      <c r="F290" s="1047"/>
      <c r="G290" s="124"/>
      <c r="H290" s="850"/>
      <c r="I290" s="850"/>
      <c r="J290" s="851"/>
      <c r="K290" s="851"/>
      <c r="L290" s="851"/>
      <c r="M290" s="851"/>
      <c r="N290" s="851"/>
      <c r="O290" s="851"/>
      <c r="P290" s="851"/>
      <c r="Q290" s="851"/>
      <c r="R290" s="851"/>
      <c r="S290" s="851"/>
      <c r="T290" s="851"/>
      <c r="U290" s="851"/>
      <c r="V290" s="851"/>
      <c r="W290" s="851"/>
      <c r="X290" s="851"/>
      <c r="Y290" s="851"/>
      <c r="Z290" s="851"/>
      <c r="AA290" s="851"/>
      <c r="AB290" s="851"/>
    </row>
    <row r="291" spans="1:28" s="852" customFormat="1" ht="90">
      <c r="A291" s="872"/>
      <c r="B291" s="867" t="s">
        <v>1051</v>
      </c>
      <c r="C291" s="867" t="s">
        <v>2150</v>
      </c>
      <c r="D291" s="873" t="s">
        <v>2201</v>
      </c>
      <c r="E291" s="870">
        <v>2</v>
      </c>
      <c r="F291" s="1047"/>
      <c r="G291" s="124"/>
      <c r="H291" s="850"/>
      <c r="I291" s="850"/>
      <c r="J291" s="851"/>
      <c r="K291" s="851"/>
      <c r="L291" s="851"/>
      <c r="M291" s="851"/>
      <c r="N291" s="851"/>
      <c r="O291" s="851"/>
      <c r="P291" s="851"/>
      <c r="Q291" s="851"/>
      <c r="R291" s="851"/>
      <c r="S291" s="851"/>
      <c r="T291" s="851"/>
      <c r="U291" s="851"/>
      <c r="V291" s="851"/>
      <c r="W291" s="851"/>
      <c r="X291" s="851"/>
      <c r="Y291" s="851"/>
      <c r="Z291" s="851"/>
      <c r="AA291" s="851"/>
      <c r="AB291" s="851"/>
    </row>
    <row r="292" spans="1:28" s="852" customFormat="1" ht="75">
      <c r="A292" s="872"/>
      <c r="B292" s="867" t="s">
        <v>1052</v>
      </c>
      <c r="C292" s="867" t="s">
        <v>2138</v>
      </c>
      <c r="D292" s="873" t="s">
        <v>2201</v>
      </c>
      <c r="E292" s="870">
        <v>1</v>
      </c>
      <c r="F292" s="1047"/>
      <c r="G292" s="124"/>
      <c r="H292" s="850"/>
      <c r="I292" s="850"/>
      <c r="J292" s="851"/>
      <c r="K292" s="851"/>
      <c r="L292" s="851"/>
      <c r="M292" s="851"/>
      <c r="N292" s="851"/>
      <c r="O292" s="851"/>
      <c r="P292" s="851"/>
      <c r="Q292" s="851"/>
      <c r="R292" s="851"/>
      <c r="S292" s="851"/>
      <c r="T292" s="851"/>
      <c r="U292" s="851"/>
      <c r="V292" s="851"/>
      <c r="W292" s="851"/>
      <c r="X292" s="851"/>
      <c r="Y292" s="851"/>
      <c r="Z292" s="851"/>
      <c r="AA292" s="851"/>
      <c r="AB292" s="851"/>
    </row>
    <row r="293" spans="1:28" s="852" customFormat="1" ht="60">
      <c r="A293" s="872"/>
      <c r="B293" s="867" t="s">
        <v>1048</v>
      </c>
      <c r="C293" s="867" t="s">
        <v>2131</v>
      </c>
      <c r="D293" s="873" t="s">
        <v>2201</v>
      </c>
      <c r="E293" s="870">
        <v>2</v>
      </c>
      <c r="F293" s="1047"/>
      <c r="G293" s="124"/>
      <c r="H293" s="850"/>
      <c r="I293" s="850"/>
      <c r="J293" s="851"/>
      <c r="K293" s="851"/>
      <c r="L293" s="851"/>
      <c r="M293" s="851"/>
      <c r="N293" s="851"/>
      <c r="O293" s="851"/>
      <c r="P293" s="851"/>
      <c r="Q293" s="851"/>
      <c r="R293" s="851"/>
      <c r="S293" s="851"/>
      <c r="T293" s="851"/>
      <c r="U293" s="851"/>
      <c r="V293" s="851"/>
      <c r="W293" s="851"/>
      <c r="X293" s="851"/>
      <c r="Y293" s="851"/>
      <c r="Z293" s="851"/>
      <c r="AA293" s="851"/>
      <c r="AB293" s="851"/>
    </row>
    <row r="294" spans="1:28" s="852" customFormat="1" ht="30">
      <c r="A294" s="853"/>
      <c r="B294" s="866" t="s">
        <v>691</v>
      </c>
      <c r="C294" s="866" t="s">
        <v>2036</v>
      </c>
      <c r="D294" s="976" t="s">
        <v>2221</v>
      </c>
      <c r="E294" s="977">
        <v>1</v>
      </c>
      <c r="F294" s="1045"/>
      <c r="G294" s="26">
        <f>ROUND(F294,2)*E294</f>
        <v>0</v>
      </c>
      <c r="H294" s="623" t="s">
        <v>1155</v>
      </c>
      <c r="I294" s="850"/>
      <c r="J294" s="851"/>
      <c r="K294" s="851"/>
      <c r="L294" s="851"/>
      <c r="M294" s="851"/>
      <c r="N294" s="851"/>
      <c r="O294" s="851"/>
      <c r="P294" s="851"/>
      <c r="Q294" s="851"/>
      <c r="R294" s="851"/>
      <c r="S294" s="851"/>
      <c r="T294" s="851"/>
      <c r="U294" s="851"/>
      <c r="V294" s="851"/>
      <c r="W294" s="851"/>
      <c r="X294" s="851"/>
      <c r="Y294" s="851"/>
      <c r="Z294" s="851"/>
      <c r="AA294" s="851"/>
      <c r="AB294" s="851"/>
    </row>
    <row r="295" spans="1:28" s="870" customFormat="1">
      <c r="A295" s="861"/>
      <c r="B295" s="867"/>
      <c r="C295" s="867"/>
      <c r="D295" s="863"/>
      <c r="E295" s="864"/>
      <c r="F295" s="216"/>
      <c r="G295" s="120"/>
      <c r="H295" s="868"/>
      <c r="I295" s="868"/>
      <c r="J295" s="869"/>
      <c r="K295" s="869"/>
      <c r="L295" s="869"/>
      <c r="M295" s="869"/>
      <c r="N295" s="869"/>
      <c r="O295" s="869"/>
      <c r="P295" s="869"/>
      <c r="Q295" s="869"/>
      <c r="R295" s="869"/>
      <c r="S295" s="869"/>
      <c r="T295" s="869"/>
      <c r="U295" s="869"/>
      <c r="V295" s="869"/>
      <c r="W295" s="869"/>
      <c r="X295" s="869"/>
      <c r="Y295" s="869"/>
      <c r="Z295" s="869"/>
      <c r="AA295" s="869"/>
      <c r="AB295" s="869"/>
    </row>
    <row r="296" spans="1:28" s="852" customFormat="1" ht="60">
      <c r="A296" s="924" t="s">
        <v>119</v>
      </c>
      <c r="B296" s="979" t="s">
        <v>837</v>
      </c>
      <c r="C296" s="979" t="s">
        <v>2135</v>
      </c>
      <c r="D296" s="848"/>
      <c r="E296" s="849"/>
      <c r="F296" s="1044"/>
      <c r="G296" s="119"/>
      <c r="H296" s="850"/>
      <c r="I296" s="850"/>
      <c r="J296" s="851"/>
      <c r="K296" s="851"/>
      <c r="L296" s="851"/>
      <c r="M296" s="851"/>
      <c r="N296" s="851"/>
      <c r="O296" s="851"/>
      <c r="P296" s="851"/>
      <c r="Q296" s="851"/>
      <c r="R296" s="851"/>
      <c r="S296" s="851"/>
      <c r="T296" s="851"/>
      <c r="U296" s="851"/>
      <c r="V296" s="851"/>
      <c r="W296" s="851"/>
      <c r="X296" s="851"/>
      <c r="Y296" s="851"/>
      <c r="Z296" s="851"/>
      <c r="AA296" s="851"/>
      <c r="AB296" s="851"/>
    </row>
    <row r="297" spans="1:28" s="852" customFormat="1" ht="105">
      <c r="A297" s="872"/>
      <c r="B297" s="867" t="s">
        <v>838</v>
      </c>
      <c r="C297" s="867" t="s">
        <v>2139</v>
      </c>
      <c r="D297" s="973" t="s">
        <v>781</v>
      </c>
      <c r="E297" s="870">
        <v>1</v>
      </c>
      <c r="F297" s="1047"/>
      <c r="G297" s="124"/>
      <c r="H297" s="850"/>
      <c r="I297" s="850"/>
      <c r="J297" s="851"/>
      <c r="K297" s="851"/>
      <c r="L297" s="851"/>
      <c r="M297" s="851"/>
      <c r="N297" s="851"/>
      <c r="O297" s="851"/>
      <c r="P297" s="851"/>
      <c r="Q297" s="851"/>
      <c r="R297" s="851"/>
      <c r="S297" s="851"/>
      <c r="T297" s="851"/>
      <c r="U297" s="851"/>
      <c r="V297" s="851"/>
      <c r="W297" s="851"/>
      <c r="X297" s="851"/>
      <c r="Y297" s="851"/>
      <c r="Z297" s="851"/>
      <c r="AA297" s="851"/>
      <c r="AB297" s="851"/>
    </row>
    <row r="298" spans="1:28" s="852" customFormat="1" ht="60">
      <c r="A298" s="872"/>
      <c r="B298" s="867" t="s">
        <v>839</v>
      </c>
      <c r="C298" s="867" t="s">
        <v>2140</v>
      </c>
      <c r="D298" s="973" t="s">
        <v>781</v>
      </c>
      <c r="E298" s="870">
        <v>1</v>
      </c>
      <c r="F298" s="1047"/>
      <c r="G298" s="124"/>
      <c r="H298" s="850"/>
      <c r="I298" s="850"/>
      <c r="J298" s="851"/>
      <c r="K298" s="851"/>
      <c r="L298" s="851"/>
      <c r="M298" s="851"/>
      <c r="N298" s="851"/>
      <c r="O298" s="851"/>
      <c r="P298" s="851"/>
      <c r="Q298" s="851"/>
      <c r="R298" s="851"/>
      <c r="S298" s="851"/>
      <c r="T298" s="851"/>
      <c r="U298" s="851"/>
      <c r="V298" s="851"/>
      <c r="W298" s="851"/>
      <c r="X298" s="851"/>
      <c r="Y298" s="851"/>
      <c r="Z298" s="851"/>
      <c r="AA298" s="851"/>
      <c r="AB298" s="851"/>
    </row>
    <row r="299" spans="1:28" s="852" customFormat="1" ht="45">
      <c r="A299" s="872"/>
      <c r="B299" s="867" t="s">
        <v>840</v>
      </c>
      <c r="C299" s="867" t="s">
        <v>1397</v>
      </c>
      <c r="D299" s="973" t="s">
        <v>781</v>
      </c>
      <c r="E299" s="870">
        <v>3</v>
      </c>
      <c r="F299" s="1047"/>
      <c r="G299" s="124"/>
      <c r="H299" s="850"/>
      <c r="I299" s="850"/>
      <c r="J299" s="851"/>
      <c r="K299" s="851"/>
      <c r="L299" s="851"/>
      <c r="M299" s="851"/>
      <c r="N299" s="851"/>
      <c r="O299" s="851"/>
      <c r="P299" s="851"/>
      <c r="Q299" s="851"/>
      <c r="R299" s="851"/>
      <c r="S299" s="851"/>
      <c r="T299" s="851"/>
      <c r="U299" s="851"/>
      <c r="V299" s="851"/>
      <c r="W299" s="851"/>
      <c r="X299" s="851"/>
      <c r="Y299" s="851"/>
      <c r="Z299" s="851"/>
      <c r="AA299" s="851"/>
      <c r="AB299" s="851"/>
    </row>
    <row r="300" spans="1:28" s="852" customFormat="1" ht="30">
      <c r="A300" s="872"/>
      <c r="B300" s="867" t="s">
        <v>841</v>
      </c>
      <c r="C300" s="867" t="s">
        <v>1398</v>
      </c>
      <c r="D300" s="973" t="s">
        <v>781</v>
      </c>
      <c r="E300" s="870">
        <v>1</v>
      </c>
      <c r="F300" s="1047"/>
      <c r="G300" s="124"/>
      <c r="H300" s="850"/>
      <c r="I300" s="850"/>
      <c r="J300" s="851"/>
      <c r="K300" s="851"/>
      <c r="L300" s="851"/>
      <c r="M300" s="851"/>
      <c r="N300" s="851"/>
      <c r="O300" s="851"/>
      <c r="P300" s="851"/>
      <c r="Q300" s="851"/>
      <c r="R300" s="851"/>
      <c r="S300" s="851"/>
      <c r="T300" s="851"/>
      <c r="U300" s="851"/>
      <c r="V300" s="851"/>
      <c r="W300" s="851"/>
      <c r="X300" s="851"/>
      <c r="Y300" s="851"/>
      <c r="Z300" s="851"/>
      <c r="AA300" s="851"/>
      <c r="AB300" s="851"/>
    </row>
    <row r="301" spans="1:28" s="852" customFormat="1" ht="30">
      <c r="A301" s="872"/>
      <c r="B301" s="867" t="s">
        <v>842</v>
      </c>
      <c r="C301" s="867" t="s">
        <v>2141</v>
      </c>
      <c r="D301" s="973" t="s">
        <v>781</v>
      </c>
      <c r="E301" s="870">
        <v>1</v>
      </c>
      <c r="F301" s="1047"/>
      <c r="G301" s="124"/>
      <c r="H301" s="850"/>
      <c r="I301" s="850"/>
      <c r="J301" s="851"/>
      <c r="K301" s="851"/>
      <c r="L301" s="851"/>
      <c r="M301" s="851"/>
      <c r="N301" s="851"/>
      <c r="O301" s="851"/>
      <c r="P301" s="851"/>
      <c r="Q301" s="851"/>
      <c r="R301" s="851"/>
      <c r="S301" s="851"/>
      <c r="T301" s="851"/>
      <c r="U301" s="851"/>
      <c r="V301" s="851"/>
      <c r="W301" s="851"/>
      <c r="X301" s="851"/>
      <c r="Y301" s="851"/>
      <c r="Z301" s="851"/>
      <c r="AA301" s="851"/>
      <c r="AB301" s="851"/>
    </row>
    <row r="302" spans="1:28" s="852" customFormat="1" ht="60">
      <c r="A302" s="872"/>
      <c r="B302" s="867" t="s">
        <v>843</v>
      </c>
      <c r="C302" s="867" t="s">
        <v>1400</v>
      </c>
      <c r="D302" s="973" t="s">
        <v>2201</v>
      </c>
      <c r="E302" s="870">
        <v>3</v>
      </c>
      <c r="F302" s="1047"/>
      <c r="G302" s="124"/>
      <c r="H302" s="850"/>
      <c r="I302" s="850"/>
      <c r="J302" s="851"/>
      <c r="K302" s="851"/>
      <c r="L302" s="851"/>
      <c r="M302" s="851"/>
      <c r="N302" s="851"/>
      <c r="O302" s="851"/>
      <c r="P302" s="851"/>
      <c r="Q302" s="851"/>
      <c r="R302" s="851"/>
      <c r="S302" s="851"/>
      <c r="T302" s="851"/>
      <c r="U302" s="851"/>
      <c r="V302" s="851"/>
      <c r="W302" s="851"/>
      <c r="X302" s="851"/>
      <c r="Y302" s="851"/>
      <c r="Z302" s="851"/>
      <c r="AA302" s="851"/>
      <c r="AB302" s="851"/>
    </row>
    <row r="303" spans="1:28" s="852" customFormat="1" ht="30">
      <c r="A303" s="872"/>
      <c r="B303" s="867" t="s">
        <v>844</v>
      </c>
      <c r="C303" s="867" t="s">
        <v>1401</v>
      </c>
      <c r="D303" s="973" t="s">
        <v>2201</v>
      </c>
      <c r="E303" s="870">
        <v>1</v>
      </c>
      <c r="F303" s="1047"/>
      <c r="G303" s="124"/>
      <c r="H303" s="850"/>
      <c r="I303" s="850"/>
      <c r="J303" s="851"/>
      <c r="K303" s="851"/>
      <c r="L303" s="851"/>
      <c r="M303" s="851"/>
      <c r="N303" s="851"/>
      <c r="O303" s="851"/>
      <c r="P303" s="851"/>
      <c r="Q303" s="851"/>
      <c r="R303" s="851"/>
      <c r="S303" s="851"/>
      <c r="T303" s="851"/>
      <c r="U303" s="851"/>
      <c r="V303" s="851"/>
      <c r="W303" s="851"/>
      <c r="X303" s="851"/>
      <c r="Y303" s="851"/>
      <c r="Z303" s="851"/>
      <c r="AA303" s="851"/>
      <c r="AB303" s="851"/>
    </row>
    <row r="304" spans="1:28" s="852" customFormat="1" ht="30">
      <c r="A304" s="853"/>
      <c r="B304" s="866" t="s">
        <v>691</v>
      </c>
      <c r="C304" s="866" t="s">
        <v>2036</v>
      </c>
      <c r="D304" s="976" t="s">
        <v>2221</v>
      </c>
      <c r="E304" s="977">
        <v>1</v>
      </c>
      <c r="F304" s="1045"/>
      <c r="G304" s="26">
        <f>ROUND(F304,2)*E304</f>
        <v>0</v>
      </c>
      <c r="H304" s="623" t="s">
        <v>1155</v>
      </c>
      <c r="I304" s="850"/>
      <c r="J304" s="851"/>
      <c r="K304" s="851"/>
      <c r="L304" s="851"/>
      <c r="M304" s="851"/>
      <c r="N304" s="851"/>
      <c r="O304" s="851"/>
      <c r="P304" s="851"/>
      <c r="Q304" s="851"/>
      <c r="R304" s="851"/>
      <c r="S304" s="851"/>
      <c r="T304" s="851"/>
      <c r="U304" s="851"/>
      <c r="V304" s="851"/>
      <c r="W304" s="851"/>
      <c r="X304" s="851"/>
      <c r="Y304" s="851"/>
      <c r="Z304" s="851"/>
      <c r="AA304" s="851"/>
      <c r="AB304" s="851"/>
    </row>
    <row r="305" spans="1:248" s="870" customFormat="1">
      <c r="A305" s="861"/>
      <c r="B305" s="867"/>
      <c r="C305" s="867"/>
      <c r="D305" s="863"/>
      <c r="E305" s="864"/>
      <c r="F305" s="216"/>
      <c r="G305" s="120"/>
      <c r="H305" s="868"/>
      <c r="I305" s="868"/>
      <c r="J305" s="869"/>
      <c r="K305" s="869"/>
      <c r="L305" s="869"/>
      <c r="M305" s="869"/>
      <c r="N305" s="869"/>
      <c r="O305" s="869"/>
      <c r="P305" s="869"/>
      <c r="Q305" s="869"/>
      <c r="R305" s="869"/>
      <c r="S305" s="869"/>
      <c r="T305" s="869"/>
      <c r="U305" s="869"/>
      <c r="V305" s="869"/>
      <c r="W305" s="869"/>
      <c r="X305" s="869"/>
      <c r="Y305" s="869"/>
      <c r="Z305" s="869"/>
      <c r="AA305" s="869"/>
      <c r="AB305" s="869"/>
    </row>
    <row r="306" spans="1:248" s="852" customFormat="1" ht="75">
      <c r="A306" s="924" t="s">
        <v>120</v>
      </c>
      <c r="B306" s="865" t="s">
        <v>845</v>
      </c>
      <c r="C306" s="865" t="s">
        <v>1402</v>
      </c>
      <c r="D306" s="848"/>
      <c r="E306" s="849"/>
      <c r="F306" s="1044"/>
      <c r="G306" s="119"/>
      <c r="H306" s="850"/>
      <c r="I306" s="850"/>
      <c r="J306" s="851"/>
      <c r="K306" s="851"/>
      <c r="L306" s="851"/>
      <c r="M306" s="851"/>
      <c r="N306" s="851"/>
      <c r="O306" s="851"/>
      <c r="P306" s="851"/>
      <c r="Q306" s="851"/>
      <c r="R306" s="851"/>
      <c r="S306" s="851"/>
      <c r="T306" s="851"/>
      <c r="U306" s="851"/>
      <c r="V306" s="851"/>
      <c r="W306" s="851"/>
      <c r="X306" s="851"/>
      <c r="Y306" s="851"/>
      <c r="Z306" s="851"/>
      <c r="AA306" s="851"/>
      <c r="AB306" s="851"/>
    </row>
    <row r="307" spans="1:248" s="852" customFormat="1">
      <c r="A307" s="1631" t="s">
        <v>1060</v>
      </c>
      <c r="B307" s="1632" t="s">
        <v>846</v>
      </c>
      <c r="C307" s="1632" t="s">
        <v>846</v>
      </c>
      <c r="D307" s="1633" t="s">
        <v>392</v>
      </c>
      <c r="E307" s="1634">
        <v>35</v>
      </c>
      <c r="F307" s="1635"/>
      <c r="G307" s="1625">
        <f>ROUND(F307,2)*E307</f>
        <v>0</v>
      </c>
      <c r="H307" s="850"/>
      <c r="I307" s="850"/>
      <c r="J307" s="850"/>
      <c r="K307" s="851"/>
      <c r="L307" s="851"/>
      <c r="M307" s="851"/>
      <c r="N307" s="851"/>
      <c r="O307" s="851"/>
      <c r="P307" s="851"/>
      <c r="Q307" s="851"/>
      <c r="R307" s="851"/>
      <c r="S307" s="851"/>
      <c r="T307" s="851"/>
      <c r="U307" s="851"/>
      <c r="V307" s="851"/>
      <c r="W307" s="851"/>
      <c r="X307" s="851"/>
      <c r="Y307" s="851"/>
      <c r="Z307" s="851"/>
      <c r="AA307" s="851"/>
      <c r="AB307" s="851"/>
    </row>
    <row r="308" spans="1:248" s="852" customFormat="1">
      <c r="A308" s="1636" t="s">
        <v>1061</v>
      </c>
      <c r="B308" s="1637" t="s">
        <v>847</v>
      </c>
      <c r="C308" s="1637" t="s">
        <v>847</v>
      </c>
      <c r="D308" s="1638" t="s">
        <v>392</v>
      </c>
      <c r="E308" s="1639">
        <v>35</v>
      </c>
      <c r="F308" s="1640"/>
      <c r="G308" s="1630">
        <f>ROUND(F308,2)*E308</f>
        <v>0</v>
      </c>
      <c r="H308" s="850"/>
      <c r="I308" s="850"/>
      <c r="J308" s="851"/>
      <c r="K308" s="851"/>
      <c r="L308" s="851"/>
      <c r="M308" s="851"/>
      <c r="N308" s="851"/>
      <c r="O308" s="851"/>
      <c r="P308" s="851"/>
      <c r="Q308" s="851"/>
      <c r="R308" s="851"/>
      <c r="S308" s="851"/>
      <c r="T308" s="851"/>
      <c r="U308" s="851"/>
      <c r="V308" s="851"/>
      <c r="W308" s="851"/>
      <c r="X308" s="851"/>
      <c r="Y308" s="851"/>
      <c r="Z308" s="851"/>
      <c r="AA308" s="851"/>
      <c r="AB308" s="851"/>
    </row>
    <row r="309" spans="1:248" s="870" customFormat="1">
      <c r="A309" s="861"/>
      <c r="B309" s="867"/>
      <c r="C309" s="867"/>
      <c r="D309" s="863"/>
      <c r="E309" s="864"/>
      <c r="F309" s="216"/>
      <c r="G309" s="120"/>
      <c r="H309" s="868"/>
      <c r="I309" s="868"/>
      <c r="J309" s="869"/>
      <c r="K309" s="869"/>
      <c r="L309" s="869"/>
      <c r="M309" s="869"/>
      <c r="N309" s="869"/>
      <c r="O309" s="869"/>
      <c r="P309" s="869"/>
      <c r="Q309" s="869"/>
      <c r="R309" s="869"/>
      <c r="S309" s="869"/>
      <c r="T309" s="869"/>
      <c r="U309" s="869"/>
      <c r="V309" s="869"/>
      <c r="W309" s="869"/>
      <c r="X309" s="869"/>
      <c r="Y309" s="869"/>
      <c r="Z309" s="869"/>
      <c r="AA309" s="869"/>
      <c r="AB309" s="869"/>
    </row>
    <row r="310" spans="1:248" s="911" customFormat="1">
      <c r="A310" s="834" t="s">
        <v>1058</v>
      </c>
      <c r="B310" s="905" t="str">
        <f>+CONCATENATE(B241," - SKUPAJ")</f>
        <v>TELEKOMUNIKACIJE - SKUPAJ</v>
      </c>
      <c r="C310" s="906" t="str">
        <f>+CONCATENATE(C241," - TOTAL")</f>
        <v>TELECOMMUNICATIONS - TOTAL</v>
      </c>
      <c r="D310" s="907"/>
      <c r="E310" s="908"/>
      <c r="F310" s="227"/>
      <c r="G310" s="135">
        <f>SUM(G242:G309)</f>
        <v>0</v>
      </c>
      <c r="H310" s="909"/>
      <c r="I310" s="909"/>
      <c r="J310" s="910"/>
      <c r="K310" s="910"/>
      <c r="L310" s="910"/>
      <c r="M310" s="910"/>
      <c r="N310" s="910"/>
      <c r="O310" s="910"/>
      <c r="P310" s="910"/>
      <c r="Q310" s="910"/>
      <c r="R310" s="910"/>
      <c r="S310" s="910"/>
      <c r="T310" s="910"/>
      <c r="U310" s="910"/>
      <c r="V310" s="910"/>
      <c r="W310" s="910"/>
      <c r="X310" s="910"/>
      <c r="Y310" s="910"/>
      <c r="Z310" s="910"/>
      <c r="AA310" s="910"/>
      <c r="AB310" s="910"/>
    </row>
    <row r="311" spans="1:248" s="860" customFormat="1">
      <c r="A311" s="967"/>
      <c r="B311" s="968"/>
      <c r="C311" s="968"/>
      <c r="D311" s="914"/>
      <c r="E311" s="915"/>
      <c r="F311" s="216"/>
      <c r="G311" s="130"/>
      <c r="H311" s="868"/>
      <c r="I311" s="868"/>
      <c r="J311" s="859"/>
      <c r="K311" s="859"/>
      <c r="L311" s="859"/>
      <c r="M311" s="859"/>
      <c r="N311" s="859"/>
      <c r="O311" s="859"/>
      <c r="P311" s="859"/>
      <c r="Q311" s="859"/>
      <c r="R311" s="859"/>
      <c r="S311" s="859"/>
      <c r="T311" s="859"/>
      <c r="U311" s="859"/>
      <c r="V311" s="859"/>
      <c r="W311" s="859"/>
      <c r="X311" s="859"/>
      <c r="Y311" s="859"/>
      <c r="Z311" s="859"/>
      <c r="AA311" s="859"/>
      <c r="AB311" s="859"/>
    </row>
    <row r="312" spans="1:248" s="841" customFormat="1" ht="30">
      <c r="A312" s="834" t="s">
        <v>1062</v>
      </c>
      <c r="B312" s="835" t="s">
        <v>848</v>
      </c>
      <c r="C312" s="691" t="s">
        <v>1661</v>
      </c>
      <c r="D312" s="836"/>
      <c r="E312" s="837"/>
      <c r="F312" s="223"/>
      <c r="G312" s="38"/>
      <c r="H312" s="838"/>
      <c r="I312" s="838"/>
      <c r="J312" s="839"/>
      <c r="K312" s="839"/>
      <c r="L312" s="839"/>
      <c r="M312" s="839"/>
      <c r="N312" s="839"/>
      <c r="O312" s="839"/>
      <c r="P312" s="839"/>
      <c r="Q312" s="839"/>
      <c r="R312" s="839"/>
      <c r="S312" s="839"/>
      <c r="T312" s="839"/>
      <c r="U312" s="839"/>
      <c r="V312" s="839"/>
      <c r="W312" s="839"/>
      <c r="X312" s="839"/>
      <c r="Y312" s="839"/>
      <c r="Z312" s="839"/>
      <c r="AA312" s="839"/>
      <c r="AB312" s="839"/>
      <c r="AC312" s="840"/>
      <c r="AD312" s="840"/>
      <c r="AE312" s="840"/>
      <c r="AF312" s="840"/>
      <c r="AG312" s="840"/>
      <c r="AH312" s="840"/>
      <c r="AI312" s="840"/>
      <c r="AJ312" s="840"/>
      <c r="AK312" s="840"/>
      <c r="AL312" s="840"/>
      <c r="AM312" s="840"/>
      <c r="AN312" s="840"/>
      <c r="AO312" s="840"/>
      <c r="AP312" s="840"/>
      <c r="AQ312" s="840"/>
      <c r="AR312" s="840"/>
      <c r="AS312" s="840"/>
      <c r="AT312" s="840"/>
      <c r="AU312" s="840"/>
      <c r="AV312" s="840"/>
      <c r="AW312" s="840"/>
      <c r="AX312" s="840"/>
      <c r="AY312" s="840"/>
      <c r="AZ312" s="840"/>
      <c r="BA312" s="840"/>
      <c r="BB312" s="840"/>
      <c r="BC312" s="840"/>
      <c r="BD312" s="840"/>
      <c r="BE312" s="840"/>
      <c r="BF312" s="840"/>
      <c r="BG312" s="840"/>
      <c r="BH312" s="840"/>
      <c r="BI312" s="840"/>
      <c r="BJ312" s="840"/>
      <c r="BK312" s="840"/>
      <c r="BL312" s="840"/>
      <c r="BM312" s="840"/>
      <c r="BN312" s="840"/>
      <c r="BO312" s="840"/>
      <c r="BP312" s="840"/>
      <c r="BQ312" s="840"/>
      <c r="BR312" s="840"/>
      <c r="BS312" s="840"/>
      <c r="BT312" s="840"/>
      <c r="BU312" s="840"/>
      <c r="BV312" s="840"/>
      <c r="BW312" s="840"/>
      <c r="BX312" s="840"/>
      <c r="BY312" s="840"/>
      <c r="BZ312" s="840"/>
      <c r="CA312" s="840"/>
      <c r="CB312" s="840"/>
      <c r="CC312" s="840"/>
      <c r="CD312" s="840"/>
      <c r="CE312" s="840"/>
      <c r="CF312" s="840"/>
      <c r="CG312" s="840"/>
      <c r="CH312" s="840"/>
      <c r="CI312" s="840"/>
      <c r="CJ312" s="840"/>
      <c r="CK312" s="840"/>
      <c r="CL312" s="840"/>
      <c r="CM312" s="840"/>
      <c r="CN312" s="840"/>
      <c r="CO312" s="840"/>
      <c r="CP312" s="840"/>
      <c r="CQ312" s="840"/>
      <c r="CR312" s="840"/>
      <c r="CS312" s="840"/>
      <c r="CT312" s="840"/>
      <c r="CU312" s="840"/>
      <c r="CV312" s="840"/>
      <c r="CW312" s="840"/>
      <c r="CX312" s="840"/>
      <c r="CY312" s="840"/>
      <c r="CZ312" s="840"/>
      <c r="DA312" s="840"/>
      <c r="DB312" s="840"/>
      <c r="DC312" s="840"/>
      <c r="DD312" s="840"/>
      <c r="DE312" s="840"/>
      <c r="DF312" s="840"/>
      <c r="DG312" s="840"/>
      <c r="DH312" s="840"/>
      <c r="DI312" s="840"/>
      <c r="DJ312" s="840"/>
      <c r="DK312" s="840"/>
      <c r="DL312" s="840"/>
      <c r="DM312" s="840"/>
      <c r="DN312" s="840"/>
      <c r="DO312" s="840"/>
      <c r="DP312" s="840"/>
      <c r="DQ312" s="840"/>
      <c r="DR312" s="840"/>
      <c r="DS312" s="840"/>
      <c r="DT312" s="840"/>
      <c r="DU312" s="840"/>
      <c r="DV312" s="840"/>
      <c r="DW312" s="840"/>
      <c r="DX312" s="840"/>
      <c r="DY312" s="840"/>
      <c r="DZ312" s="840"/>
      <c r="EA312" s="840"/>
      <c r="EB312" s="840"/>
      <c r="EC312" s="840"/>
      <c r="ED312" s="840"/>
      <c r="EE312" s="840"/>
      <c r="EF312" s="840"/>
      <c r="EG312" s="840"/>
      <c r="EH312" s="840"/>
      <c r="EI312" s="840"/>
      <c r="EJ312" s="840"/>
      <c r="EK312" s="840"/>
      <c r="EL312" s="840"/>
      <c r="EM312" s="840"/>
      <c r="EN312" s="840"/>
      <c r="EO312" s="840"/>
      <c r="EP312" s="840"/>
      <c r="EQ312" s="840"/>
      <c r="ER312" s="840"/>
      <c r="ES312" s="840"/>
      <c r="ET312" s="840"/>
      <c r="EU312" s="840"/>
      <c r="EV312" s="840"/>
      <c r="EW312" s="840"/>
      <c r="EX312" s="840"/>
      <c r="EY312" s="840"/>
      <c r="EZ312" s="840"/>
      <c r="FA312" s="840"/>
      <c r="FB312" s="840"/>
      <c r="FC312" s="840"/>
      <c r="FD312" s="840"/>
      <c r="FE312" s="840"/>
      <c r="FF312" s="840"/>
      <c r="FG312" s="840"/>
      <c r="FH312" s="840"/>
      <c r="FI312" s="840"/>
      <c r="FJ312" s="840"/>
      <c r="FK312" s="840"/>
      <c r="FL312" s="840"/>
      <c r="FM312" s="840"/>
      <c r="FN312" s="840"/>
      <c r="FO312" s="840"/>
      <c r="FP312" s="840"/>
      <c r="FQ312" s="840"/>
      <c r="FR312" s="840"/>
      <c r="FS312" s="840"/>
      <c r="FT312" s="840"/>
      <c r="FU312" s="840"/>
      <c r="FV312" s="840"/>
      <c r="FW312" s="840"/>
      <c r="FX312" s="840"/>
      <c r="FY312" s="840"/>
      <c r="FZ312" s="840"/>
      <c r="GA312" s="840"/>
      <c r="GB312" s="840"/>
      <c r="GC312" s="840"/>
      <c r="GD312" s="840"/>
      <c r="GE312" s="840"/>
      <c r="GF312" s="840"/>
      <c r="GG312" s="840"/>
      <c r="GH312" s="840"/>
      <c r="GI312" s="840"/>
      <c r="GJ312" s="840"/>
      <c r="GK312" s="840"/>
      <c r="GL312" s="840"/>
      <c r="GM312" s="840"/>
      <c r="GN312" s="840"/>
      <c r="GO312" s="840"/>
      <c r="GP312" s="840"/>
      <c r="GQ312" s="840"/>
      <c r="GR312" s="840"/>
      <c r="GS312" s="840"/>
      <c r="GT312" s="840"/>
      <c r="GU312" s="840"/>
      <c r="GV312" s="840"/>
      <c r="GW312" s="840"/>
      <c r="GX312" s="840"/>
      <c r="GY312" s="840"/>
      <c r="GZ312" s="840"/>
      <c r="HA312" s="840"/>
      <c r="HB312" s="840"/>
      <c r="HC312" s="840"/>
      <c r="HD312" s="840"/>
      <c r="HE312" s="840"/>
      <c r="HF312" s="840"/>
      <c r="HG312" s="840"/>
      <c r="HH312" s="840"/>
      <c r="HI312" s="840"/>
      <c r="HJ312" s="840"/>
      <c r="HK312" s="840"/>
      <c r="HL312" s="840"/>
      <c r="HM312" s="840"/>
      <c r="HN312" s="840"/>
      <c r="HO312" s="840"/>
      <c r="HP312" s="840"/>
      <c r="HQ312" s="840"/>
      <c r="HR312" s="840"/>
      <c r="HS312" s="840"/>
      <c r="HT312" s="840"/>
      <c r="HU312" s="840"/>
      <c r="HV312" s="840"/>
      <c r="HW312" s="840"/>
      <c r="HX312" s="840"/>
      <c r="HY312" s="840"/>
      <c r="HZ312" s="840"/>
      <c r="IA312" s="840"/>
      <c r="IB312" s="840"/>
      <c r="IC312" s="840"/>
      <c r="ID312" s="840"/>
      <c r="IE312" s="840"/>
      <c r="IF312" s="840"/>
      <c r="IG312" s="840"/>
      <c r="IH312" s="840"/>
      <c r="II312" s="840"/>
      <c r="IJ312" s="840"/>
      <c r="IK312" s="840"/>
      <c r="IL312" s="840"/>
      <c r="IM312" s="840"/>
      <c r="IN312" s="840"/>
    </row>
    <row r="313" spans="1:248" s="852" customFormat="1" ht="90">
      <c r="A313" s="924" t="s">
        <v>123</v>
      </c>
      <c r="B313" s="962" t="s">
        <v>849</v>
      </c>
      <c r="C313" s="962" t="s">
        <v>2142</v>
      </c>
      <c r="D313" s="881"/>
      <c r="E313" s="893"/>
      <c r="F313" s="1056"/>
      <c r="G313" s="136"/>
      <c r="H313" s="850"/>
      <c r="I313" s="850"/>
      <c r="J313" s="851"/>
      <c r="K313" s="851"/>
      <c r="L313" s="851"/>
      <c r="M313" s="851"/>
      <c r="N313" s="851"/>
      <c r="O313" s="851"/>
      <c r="P313" s="851"/>
      <c r="Q313" s="851"/>
      <c r="R313" s="851"/>
      <c r="S313" s="851"/>
      <c r="T313" s="851"/>
      <c r="U313" s="851"/>
      <c r="V313" s="851"/>
      <c r="W313" s="851"/>
      <c r="X313" s="851"/>
      <c r="Y313" s="851"/>
      <c r="Z313" s="851"/>
      <c r="AA313" s="851"/>
      <c r="AB313" s="851"/>
    </row>
    <row r="314" spans="1:248" s="852" customFormat="1">
      <c r="A314" s="853"/>
      <c r="B314" s="983" t="s">
        <v>850</v>
      </c>
      <c r="C314" s="983" t="s">
        <v>2143</v>
      </c>
      <c r="D314" s="855" t="s">
        <v>392</v>
      </c>
      <c r="E314" s="856">
        <v>113</v>
      </c>
      <c r="F314" s="1045"/>
      <c r="G314" s="26">
        <f>ROUND(F314,2)*E314</f>
        <v>0</v>
      </c>
      <c r="H314" s="850"/>
      <c r="I314" s="850"/>
      <c r="J314" s="851"/>
      <c r="K314" s="851"/>
      <c r="L314" s="851"/>
      <c r="M314" s="851"/>
      <c r="N314" s="851"/>
      <c r="O314" s="851"/>
      <c r="P314" s="851"/>
      <c r="Q314" s="851"/>
      <c r="R314" s="851"/>
      <c r="S314" s="851"/>
      <c r="T314" s="851"/>
      <c r="U314" s="851"/>
      <c r="V314" s="851"/>
      <c r="W314" s="851"/>
      <c r="X314" s="851"/>
      <c r="Y314" s="851"/>
      <c r="Z314" s="851"/>
      <c r="AA314" s="851"/>
      <c r="AB314" s="851"/>
    </row>
    <row r="315" spans="1:248" s="870" customFormat="1">
      <c r="A315" s="967"/>
      <c r="B315" s="974"/>
      <c r="C315" s="974"/>
      <c r="D315" s="58"/>
      <c r="E315" s="31"/>
      <c r="F315" s="1061"/>
      <c r="G315" s="32"/>
      <c r="H315" s="868"/>
      <c r="I315" s="868"/>
      <c r="J315" s="869"/>
      <c r="K315" s="869"/>
      <c r="L315" s="869"/>
      <c r="M315" s="869"/>
      <c r="N315" s="869"/>
      <c r="O315" s="869"/>
      <c r="P315" s="869"/>
      <c r="Q315" s="869"/>
      <c r="R315" s="869"/>
      <c r="S315" s="869"/>
      <c r="T315" s="869"/>
      <c r="U315" s="869"/>
      <c r="V315" s="869"/>
      <c r="W315" s="869"/>
      <c r="X315" s="869"/>
      <c r="Y315" s="869"/>
      <c r="Z315" s="869"/>
      <c r="AA315" s="869"/>
      <c r="AB315" s="869"/>
    </row>
    <row r="316" spans="1:248" s="852" customFormat="1" ht="75">
      <c r="A316" s="984" t="s">
        <v>124</v>
      </c>
      <c r="B316" s="939" t="s">
        <v>1223</v>
      </c>
      <c r="C316" s="939" t="s">
        <v>2151</v>
      </c>
      <c r="D316" s="985" t="s">
        <v>2218</v>
      </c>
      <c r="E316" s="986">
        <v>100</v>
      </c>
      <c r="F316" s="1063"/>
      <c r="G316" s="33">
        <f>ROUND(F316,2)*E316</f>
        <v>0</v>
      </c>
      <c r="H316" s="850"/>
      <c r="I316" s="850"/>
      <c r="J316" s="851"/>
      <c r="K316" s="851"/>
      <c r="L316" s="851"/>
      <c r="M316" s="851"/>
      <c r="N316" s="851"/>
      <c r="O316" s="851"/>
      <c r="P316" s="851"/>
      <c r="Q316" s="851"/>
      <c r="R316" s="851"/>
      <c r="S316" s="851"/>
      <c r="T316" s="851"/>
      <c r="U316" s="851"/>
      <c r="V316" s="851"/>
      <c r="W316" s="851"/>
      <c r="X316" s="851"/>
      <c r="Y316" s="851"/>
      <c r="Z316" s="851"/>
      <c r="AA316" s="851"/>
      <c r="AB316" s="851"/>
    </row>
    <row r="317" spans="1:248" s="870" customFormat="1">
      <c r="A317" s="967"/>
      <c r="B317" s="974"/>
      <c r="C317" s="974"/>
      <c r="D317" s="881"/>
      <c r="E317" s="893"/>
      <c r="F317" s="1056"/>
      <c r="G317" s="136"/>
      <c r="H317" s="868"/>
      <c r="I317" s="868"/>
      <c r="J317" s="869"/>
      <c r="K317" s="869"/>
      <c r="L317" s="869"/>
      <c r="M317" s="869"/>
      <c r="N317" s="869"/>
      <c r="O317" s="869"/>
      <c r="P317" s="869"/>
      <c r="Q317" s="869"/>
      <c r="R317" s="869"/>
      <c r="S317" s="869"/>
      <c r="T317" s="869"/>
      <c r="U317" s="869"/>
      <c r="V317" s="869"/>
      <c r="W317" s="869"/>
      <c r="X317" s="869"/>
      <c r="Y317" s="869"/>
      <c r="Z317" s="869"/>
      <c r="AA317" s="869"/>
      <c r="AB317" s="869"/>
    </row>
    <row r="318" spans="1:248" s="852" customFormat="1" ht="90">
      <c r="A318" s="984" t="s">
        <v>125</v>
      </c>
      <c r="B318" s="939" t="s">
        <v>1221</v>
      </c>
      <c r="C318" s="939" t="s">
        <v>2153</v>
      </c>
      <c r="D318" s="985" t="s">
        <v>2218</v>
      </c>
      <c r="E318" s="986">
        <v>100</v>
      </c>
      <c r="F318" s="1063"/>
      <c r="G318" s="33">
        <f>ROUND(F318,2)*E318</f>
        <v>0</v>
      </c>
      <c r="H318" s="850"/>
      <c r="I318" s="850"/>
      <c r="J318" s="851"/>
      <c r="K318" s="851"/>
      <c r="L318" s="851"/>
      <c r="M318" s="851"/>
      <c r="N318" s="851"/>
      <c r="O318" s="851"/>
      <c r="P318" s="851"/>
      <c r="Q318" s="851"/>
      <c r="R318" s="851"/>
      <c r="S318" s="851"/>
      <c r="T318" s="851"/>
      <c r="U318" s="851"/>
      <c r="V318" s="851"/>
      <c r="W318" s="851"/>
      <c r="X318" s="851"/>
      <c r="Y318" s="851"/>
      <c r="Z318" s="851"/>
      <c r="AA318" s="851"/>
      <c r="AB318" s="851"/>
    </row>
    <row r="319" spans="1:248" s="870" customFormat="1">
      <c r="A319" s="967"/>
      <c r="B319" s="974"/>
      <c r="C319" s="974"/>
      <c r="D319" s="881"/>
      <c r="E319" s="893"/>
      <c r="F319" s="1056"/>
      <c r="G319" s="136"/>
      <c r="H319" s="868"/>
      <c r="I319" s="868"/>
      <c r="J319" s="869"/>
      <c r="K319" s="869"/>
      <c r="L319" s="869"/>
      <c r="M319" s="869"/>
      <c r="N319" s="869"/>
      <c r="O319" s="869"/>
      <c r="P319" s="869"/>
      <c r="Q319" s="869"/>
      <c r="R319" s="869"/>
      <c r="S319" s="869"/>
      <c r="T319" s="869"/>
      <c r="U319" s="869"/>
      <c r="V319" s="869"/>
      <c r="W319" s="869"/>
      <c r="X319" s="869"/>
      <c r="Y319" s="869"/>
      <c r="Z319" s="869"/>
      <c r="AA319" s="869"/>
      <c r="AB319" s="869"/>
    </row>
    <row r="320" spans="1:248" s="852" customFormat="1" ht="45">
      <c r="A320" s="984" t="s">
        <v>126</v>
      </c>
      <c r="B320" s="939" t="s">
        <v>1222</v>
      </c>
      <c r="C320" s="939" t="s">
        <v>2152</v>
      </c>
      <c r="D320" s="985" t="s">
        <v>2221</v>
      </c>
      <c r="E320" s="986">
        <v>1</v>
      </c>
      <c r="F320" s="1063"/>
      <c r="G320" s="33">
        <f>ROUND(F320,2)*E320</f>
        <v>0</v>
      </c>
      <c r="H320" s="850"/>
      <c r="I320" s="850"/>
      <c r="J320" s="851"/>
      <c r="K320" s="851"/>
      <c r="L320" s="851"/>
      <c r="M320" s="851"/>
      <c r="N320" s="851"/>
      <c r="O320" s="851"/>
      <c r="P320" s="851"/>
      <c r="Q320" s="851"/>
      <c r="R320" s="851"/>
      <c r="S320" s="851"/>
      <c r="T320" s="851"/>
      <c r="U320" s="851"/>
      <c r="V320" s="851"/>
      <c r="W320" s="851"/>
      <c r="X320" s="851"/>
      <c r="Y320" s="851"/>
      <c r="Z320" s="851"/>
      <c r="AA320" s="851"/>
      <c r="AB320" s="851"/>
    </row>
    <row r="321" spans="1:248" s="852" customFormat="1">
      <c r="A321" s="861"/>
      <c r="B321" s="891"/>
      <c r="C321" s="891"/>
      <c r="D321" s="880"/>
      <c r="E321" s="888"/>
      <c r="F321" s="217"/>
      <c r="G321" s="32"/>
      <c r="H321" s="850"/>
      <c r="I321" s="850"/>
      <c r="J321" s="851"/>
      <c r="K321" s="851"/>
      <c r="L321" s="851"/>
      <c r="M321" s="851"/>
      <c r="N321" s="851"/>
      <c r="O321" s="851"/>
      <c r="P321" s="851"/>
      <c r="Q321" s="851"/>
      <c r="R321" s="851"/>
      <c r="S321" s="851"/>
      <c r="T321" s="851"/>
      <c r="U321" s="851"/>
      <c r="V321" s="851"/>
      <c r="W321" s="851"/>
      <c r="X321" s="851"/>
      <c r="Y321" s="851"/>
      <c r="Z321" s="851"/>
      <c r="AA321" s="851"/>
      <c r="AB321" s="851"/>
    </row>
    <row r="322" spans="1:248" s="870" customFormat="1">
      <c r="A322" s="861"/>
      <c r="B322" s="867"/>
      <c r="C322" s="867"/>
      <c r="D322" s="863"/>
      <c r="E322" s="864"/>
      <c r="F322" s="216"/>
      <c r="G322" s="120"/>
      <c r="H322" s="868"/>
      <c r="I322" s="868"/>
      <c r="J322" s="869"/>
      <c r="K322" s="869"/>
      <c r="L322" s="869"/>
      <c r="M322" s="869"/>
      <c r="N322" s="869"/>
      <c r="O322" s="869"/>
      <c r="P322" s="869"/>
      <c r="Q322" s="869"/>
      <c r="R322" s="869"/>
      <c r="S322" s="869"/>
      <c r="T322" s="869"/>
      <c r="U322" s="869"/>
      <c r="V322" s="869"/>
      <c r="W322" s="869"/>
      <c r="X322" s="869"/>
      <c r="Y322" s="869"/>
      <c r="Z322" s="869"/>
      <c r="AA322" s="869"/>
      <c r="AB322" s="869"/>
    </row>
    <row r="323" spans="1:248" s="911" customFormat="1" ht="30">
      <c r="A323" s="834" t="s">
        <v>1062</v>
      </c>
      <c r="B323" s="905" t="str">
        <f>+CONCATENATE(B312," - SKUPAJ")</f>
        <v>TELEKOMUNIKACIJE - PRESTAVITVE - SKUPAJ</v>
      </c>
      <c r="C323" s="906" t="str">
        <f>+CONCATENATE(C312," - TOTAL")</f>
        <v>TELECOMMUNICATIONS - RELOCATIONS - TOTAL</v>
      </c>
      <c r="D323" s="907"/>
      <c r="E323" s="908"/>
      <c r="F323" s="227"/>
      <c r="G323" s="135">
        <f>SUM(G313:G322)</f>
        <v>0</v>
      </c>
      <c r="H323" s="909"/>
      <c r="I323" s="909"/>
      <c r="J323" s="910"/>
      <c r="K323" s="910"/>
      <c r="L323" s="910"/>
      <c r="M323" s="910"/>
      <c r="N323" s="910"/>
      <c r="O323" s="910"/>
      <c r="P323" s="910"/>
      <c r="Q323" s="910"/>
      <c r="R323" s="910"/>
      <c r="S323" s="910"/>
      <c r="T323" s="910"/>
      <c r="U323" s="910"/>
      <c r="V323" s="910"/>
      <c r="W323" s="910"/>
      <c r="X323" s="910"/>
      <c r="Y323" s="910"/>
      <c r="Z323" s="910"/>
      <c r="AA323" s="910"/>
      <c r="AB323" s="910"/>
    </row>
    <row r="324" spans="1:248" s="860" customFormat="1">
      <c r="A324" s="912"/>
      <c r="B324" s="913"/>
      <c r="C324" s="913"/>
      <c r="D324" s="914"/>
      <c r="E324" s="915"/>
      <c r="F324" s="216"/>
      <c r="G324" s="130"/>
      <c r="H324" s="868"/>
      <c r="I324" s="868"/>
      <c r="J324" s="859"/>
      <c r="K324" s="859"/>
      <c r="L324" s="859"/>
      <c r="M324" s="859"/>
      <c r="N324" s="859"/>
      <c r="O324" s="859"/>
      <c r="P324" s="859"/>
      <c r="Q324" s="859"/>
      <c r="R324" s="859"/>
      <c r="S324" s="859"/>
      <c r="T324" s="859"/>
      <c r="U324" s="859"/>
      <c r="V324" s="859"/>
      <c r="W324" s="859"/>
      <c r="X324" s="859"/>
      <c r="Y324" s="859"/>
      <c r="Z324" s="859"/>
      <c r="AA324" s="859"/>
      <c r="AB324" s="859"/>
    </row>
    <row r="325" spans="1:248" s="841" customFormat="1">
      <c r="A325" s="834" t="s">
        <v>1063</v>
      </c>
      <c r="B325" s="835" t="s">
        <v>852</v>
      </c>
      <c r="C325" s="691" t="s">
        <v>1662</v>
      </c>
      <c r="D325" s="836"/>
      <c r="E325" s="837"/>
      <c r="F325" s="223"/>
      <c r="G325" s="38"/>
      <c r="H325" s="838"/>
      <c r="I325" s="838"/>
      <c r="J325" s="839"/>
      <c r="K325" s="839"/>
      <c r="L325" s="839"/>
      <c r="M325" s="839"/>
      <c r="N325" s="839"/>
      <c r="O325" s="839"/>
      <c r="P325" s="839"/>
      <c r="Q325" s="839"/>
      <c r="R325" s="839"/>
      <c r="S325" s="839"/>
      <c r="T325" s="839"/>
      <c r="U325" s="839"/>
      <c r="V325" s="839"/>
      <c r="W325" s="839"/>
      <c r="X325" s="839"/>
      <c r="Y325" s="839"/>
      <c r="Z325" s="839"/>
      <c r="AA325" s="839"/>
      <c r="AB325" s="839"/>
      <c r="AC325" s="840"/>
      <c r="AD325" s="840"/>
      <c r="AE325" s="840"/>
      <c r="AF325" s="840"/>
      <c r="AG325" s="840"/>
      <c r="AH325" s="840"/>
      <c r="AI325" s="840"/>
      <c r="AJ325" s="840"/>
      <c r="AK325" s="840"/>
      <c r="AL325" s="840"/>
      <c r="AM325" s="840"/>
      <c r="AN325" s="840"/>
      <c r="AO325" s="840"/>
      <c r="AP325" s="840"/>
      <c r="AQ325" s="840"/>
      <c r="AR325" s="840"/>
      <c r="AS325" s="840"/>
      <c r="AT325" s="840"/>
      <c r="AU325" s="840"/>
      <c r="AV325" s="840"/>
      <c r="AW325" s="840"/>
      <c r="AX325" s="840"/>
      <c r="AY325" s="840"/>
      <c r="AZ325" s="840"/>
      <c r="BA325" s="840"/>
      <c r="BB325" s="840"/>
      <c r="BC325" s="840"/>
      <c r="BD325" s="840"/>
      <c r="BE325" s="840"/>
      <c r="BF325" s="840"/>
      <c r="BG325" s="840"/>
      <c r="BH325" s="840"/>
      <c r="BI325" s="840"/>
      <c r="BJ325" s="840"/>
      <c r="BK325" s="840"/>
      <c r="BL325" s="840"/>
      <c r="BM325" s="840"/>
      <c r="BN325" s="840"/>
      <c r="BO325" s="840"/>
      <c r="BP325" s="840"/>
      <c r="BQ325" s="840"/>
      <c r="BR325" s="840"/>
      <c r="BS325" s="840"/>
      <c r="BT325" s="840"/>
      <c r="BU325" s="840"/>
      <c r="BV325" s="840"/>
      <c r="BW325" s="840"/>
      <c r="BX325" s="840"/>
      <c r="BY325" s="840"/>
      <c r="BZ325" s="840"/>
      <c r="CA325" s="840"/>
      <c r="CB325" s="840"/>
      <c r="CC325" s="840"/>
      <c r="CD325" s="840"/>
      <c r="CE325" s="840"/>
      <c r="CF325" s="840"/>
      <c r="CG325" s="840"/>
      <c r="CH325" s="840"/>
      <c r="CI325" s="840"/>
      <c r="CJ325" s="840"/>
      <c r="CK325" s="840"/>
      <c r="CL325" s="840"/>
      <c r="CM325" s="840"/>
      <c r="CN325" s="840"/>
      <c r="CO325" s="840"/>
      <c r="CP325" s="840"/>
      <c r="CQ325" s="840"/>
      <c r="CR325" s="840"/>
      <c r="CS325" s="840"/>
      <c r="CT325" s="840"/>
      <c r="CU325" s="840"/>
      <c r="CV325" s="840"/>
      <c r="CW325" s="840"/>
      <c r="CX325" s="840"/>
      <c r="CY325" s="840"/>
      <c r="CZ325" s="840"/>
      <c r="DA325" s="840"/>
      <c r="DB325" s="840"/>
      <c r="DC325" s="840"/>
      <c r="DD325" s="840"/>
      <c r="DE325" s="840"/>
      <c r="DF325" s="840"/>
      <c r="DG325" s="840"/>
      <c r="DH325" s="840"/>
      <c r="DI325" s="840"/>
      <c r="DJ325" s="840"/>
      <c r="DK325" s="840"/>
      <c r="DL325" s="840"/>
      <c r="DM325" s="840"/>
      <c r="DN325" s="840"/>
      <c r="DO325" s="840"/>
      <c r="DP325" s="840"/>
      <c r="DQ325" s="840"/>
      <c r="DR325" s="840"/>
      <c r="DS325" s="840"/>
      <c r="DT325" s="840"/>
      <c r="DU325" s="840"/>
      <c r="DV325" s="840"/>
      <c r="DW325" s="840"/>
      <c r="DX325" s="840"/>
      <c r="DY325" s="840"/>
      <c r="DZ325" s="840"/>
      <c r="EA325" s="840"/>
      <c r="EB325" s="840"/>
      <c r="EC325" s="840"/>
      <c r="ED325" s="840"/>
      <c r="EE325" s="840"/>
      <c r="EF325" s="840"/>
      <c r="EG325" s="840"/>
      <c r="EH325" s="840"/>
      <c r="EI325" s="840"/>
      <c r="EJ325" s="840"/>
      <c r="EK325" s="840"/>
      <c r="EL325" s="840"/>
      <c r="EM325" s="840"/>
      <c r="EN325" s="840"/>
      <c r="EO325" s="840"/>
      <c r="EP325" s="840"/>
      <c r="EQ325" s="840"/>
      <c r="ER325" s="840"/>
      <c r="ES325" s="840"/>
      <c r="ET325" s="840"/>
      <c r="EU325" s="840"/>
      <c r="EV325" s="840"/>
      <c r="EW325" s="840"/>
      <c r="EX325" s="840"/>
      <c r="EY325" s="840"/>
      <c r="EZ325" s="840"/>
      <c r="FA325" s="840"/>
      <c r="FB325" s="840"/>
      <c r="FC325" s="840"/>
      <c r="FD325" s="840"/>
      <c r="FE325" s="840"/>
      <c r="FF325" s="840"/>
      <c r="FG325" s="840"/>
      <c r="FH325" s="840"/>
      <c r="FI325" s="840"/>
      <c r="FJ325" s="840"/>
      <c r="FK325" s="840"/>
      <c r="FL325" s="840"/>
      <c r="FM325" s="840"/>
      <c r="FN325" s="840"/>
      <c r="FO325" s="840"/>
      <c r="FP325" s="840"/>
      <c r="FQ325" s="840"/>
      <c r="FR325" s="840"/>
      <c r="FS325" s="840"/>
      <c r="FT325" s="840"/>
      <c r="FU325" s="840"/>
      <c r="FV325" s="840"/>
      <c r="FW325" s="840"/>
      <c r="FX325" s="840"/>
      <c r="FY325" s="840"/>
      <c r="FZ325" s="840"/>
      <c r="GA325" s="840"/>
      <c r="GB325" s="840"/>
      <c r="GC325" s="840"/>
      <c r="GD325" s="840"/>
      <c r="GE325" s="840"/>
      <c r="GF325" s="840"/>
      <c r="GG325" s="840"/>
      <c r="GH325" s="840"/>
      <c r="GI325" s="840"/>
      <c r="GJ325" s="840"/>
      <c r="GK325" s="840"/>
      <c r="GL325" s="840"/>
      <c r="GM325" s="840"/>
      <c r="GN325" s="840"/>
      <c r="GO325" s="840"/>
      <c r="GP325" s="840"/>
      <c r="GQ325" s="840"/>
      <c r="GR325" s="840"/>
      <c r="GS325" s="840"/>
      <c r="GT325" s="840"/>
      <c r="GU325" s="840"/>
      <c r="GV325" s="840"/>
      <c r="GW325" s="840"/>
      <c r="GX325" s="840"/>
      <c r="GY325" s="840"/>
      <c r="GZ325" s="840"/>
      <c r="HA325" s="840"/>
      <c r="HB325" s="840"/>
      <c r="HC325" s="840"/>
      <c r="HD325" s="840"/>
      <c r="HE325" s="840"/>
      <c r="HF325" s="840"/>
      <c r="HG325" s="840"/>
      <c r="HH325" s="840"/>
      <c r="HI325" s="840"/>
      <c r="HJ325" s="840"/>
      <c r="HK325" s="840"/>
      <c r="HL325" s="840"/>
      <c r="HM325" s="840"/>
      <c r="HN325" s="840"/>
      <c r="HO325" s="840"/>
      <c r="HP325" s="840"/>
      <c r="HQ325" s="840"/>
      <c r="HR325" s="840"/>
      <c r="HS325" s="840"/>
      <c r="HT325" s="840"/>
      <c r="HU325" s="840"/>
      <c r="HV325" s="840"/>
      <c r="HW325" s="840"/>
      <c r="HX325" s="840"/>
      <c r="HY325" s="840"/>
      <c r="HZ325" s="840"/>
      <c r="IA325" s="840"/>
      <c r="IB325" s="840"/>
      <c r="IC325" s="840"/>
      <c r="ID325" s="840"/>
      <c r="IE325" s="840"/>
      <c r="IF325" s="840"/>
      <c r="IG325" s="840"/>
      <c r="IH325" s="840"/>
      <c r="II325" s="840"/>
      <c r="IJ325" s="840"/>
      <c r="IK325" s="840"/>
      <c r="IL325" s="840"/>
      <c r="IM325" s="840"/>
      <c r="IN325" s="840"/>
    </row>
    <row r="326" spans="1:248" s="860" customFormat="1" ht="60">
      <c r="A326" s="938"/>
      <c r="B326" s="939" t="s">
        <v>853</v>
      </c>
      <c r="C326" s="939" t="s">
        <v>2154</v>
      </c>
      <c r="D326" s="940"/>
      <c r="E326" s="941"/>
      <c r="F326" s="1051"/>
      <c r="G326" s="138"/>
      <c r="H326" s="868"/>
      <c r="I326" s="868"/>
      <c r="J326" s="859"/>
      <c r="K326" s="859"/>
      <c r="L326" s="859"/>
      <c r="M326" s="859"/>
      <c r="N326" s="859"/>
      <c r="O326" s="859"/>
      <c r="P326" s="859"/>
      <c r="Q326" s="859"/>
      <c r="R326" s="859"/>
      <c r="S326" s="859"/>
      <c r="T326" s="859"/>
      <c r="U326" s="859"/>
      <c r="V326" s="859"/>
      <c r="W326" s="859"/>
      <c r="X326" s="859"/>
      <c r="Y326" s="859"/>
      <c r="Z326" s="859"/>
      <c r="AA326" s="859"/>
      <c r="AB326" s="859"/>
    </row>
    <row r="327" spans="1:248" s="991" customFormat="1" ht="30">
      <c r="A327" s="984" t="s">
        <v>139</v>
      </c>
      <c r="B327" s="939" t="s">
        <v>854</v>
      </c>
      <c r="C327" s="939" t="s">
        <v>2155</v>
      </c>
      <c r="D327" s="988" t="s">
        <v>392</v>
      </c>
      <c r="E327" s="986">
        <v>81</v>
      </c>
      <c r="F327" s="1063"/>
      <c r="G327" s="26">
        <f>ROUND(F327,2)*E327</f>
        <v>0</v>
      </c>
      <c r="H327" s="989"/>
      <c r="I327" s="989"/>
      <c r="J327" s="990"/>
      <c r="K327" s="990"/>
      <c r="L327" s="990"/>
      <c r="M327" s="990"/>
      <c r="N327" s="990"/>
      <c r="O327" s="990"/>
      <c r="P327" s="990"/>
      <c r="Q327" s="990"/>
      <c r="R327" s="990"/>
      <c r="S327" s="990"/>
      <c r="T327" s="990"/>
      <c r="U327" s="990"/>
      <c r="V327" s="990"/>
      <c r="W327" s="990"/>
      <c r="X327" s="990"/>
      <c r="Y327" s="990"/>
      <c r="Z327" s="990"/>
      <c r="AA327" s="990"/>
      <c r="AB327" s="990"/>
    </row>
    <row r="328" spans="1:248" s="991" customFormat="1">
      <c r="A328" s="992"/>
      <c r="B328" s="993"/>
      <c r="C328" s="993"/>
      <c r="D328" s="994"/>
      <c r="E328" s="995"/>
      <c r="F328" s="1064"/>
      <c r="G328" s="142"/>
      <c r="H328" s="989"/>
      <c r="I328" s="989"/>
      <c r="J328" s="990"/>
      <c r="K328" s="990"/>
      <c r="L328" s="990"/>
      <c r="M328" s="990"/>
      <c r="N328" s="990"/>
      <c r="O328" s="990"/>
      <c r="P328" s="990"/>
      <c r="Q328" s="990"/>
      <c r="R328" s="990"/>
      <c r="S328" s="990"/>
      <c r="T328" s="990"/>
      <c r="U328" s="990"/>
      <c r="V328" s="990"/>
      <c r="W328" s="990"/>
      <c r="X328" s="990"/>
      <c r="Y328" s="990"/>
      <c r="Z328" s="990"/>
      <c r="AA328" s="990"/>
      <c r="AB328" s="990"/>
    </row>
    <row r="329" spans="1:248" s="991" customFormat="1" ht="45">
      <c r="A329" s="984" t="s">
        <v>140</v>
      </c>
      <c r="B329" s="939" t="s">
        <v>855</v>
      </c>
      <c r="C329" s="939" t="s">
        <v>2156</v>
      </c>
      <c r="D329" s="985" t="s">
        <v>2221</v>
      </c>
      <c r="E329" s="986">
        <v>1</v>
      </c>
      <c r="F329" s="1063"/>
      <c r="G329" s="33">
        <f>ROUND(F329,2)*E329</f>
        <v>0</v>
      </c>
      <c r="H329" s="989"/>
      <c r="I329" s="989"/>
      <c r="J329" s="990"/>
      <c r="K329" s="990"/>
      <c r="L329" s="990"/>
      <c r="M329" s="990"/>
      <c r="N329" s="990"/>
      <c r="O329" s="990"/>
      <c r="P329" s="990"/>
      <c r="Q329" s="990"/>
      <c r="R329" s="990"/>
      <c r="S329" s="990"/>
      <c r="T329" s="990"/>
      <c r="U329" s="990"/>
      <c r="V329" s="990"/>
      <c r="W329" s="990"/>
      <c r="X329" s="990"/>
      <c r="Y329" s="990"/>
      <c r="Z329" s="990"/>
      <c r="AA329" s="990"/>
      <c r="AB329" s="990"/>
    </row>
    <row r="330" spans="1:248" s="991" customFormat="1">
      <c r="A330" s="992" t="str">
        <f>IF(B329="",MAX($A$30:A329)+1,"")</f>
        <v/>
      </c>
      <c r="B330" s="993"/>
      <c r="C330" s="993"/>
      <c r="D330" s="994"/>
      <c r="E330" s="995"/>
      <c r="F330" s="1064"/>
      <c r="G330" s="142"/>
      <c r="H330" s="989"/>
      <c r="I330" s="989"/>
      <c r="J330" s="990"/>
      <c r="K330" s="990"/>
      <c r="L330" s="990"/>
      <c r="M330" s="990"/>
      <c r="N330" s="990"/>
      <c r="O330" s="990"/>
      <c r="P330" s="990"/>
      <c r="Q330" s="990"/>
      <c r="R330" s="990"/>
      <c r="S330" s="990"/>
      <c r="T330" s="990"/>
      <c r="U330" s="990"/>
      <c r="V330" s="990"/>
      <c r="W330" s="990"/>
      <c r="X330" s="990"/>
      <c r="Y330" s="990"/>
      <c r="Z330" s="990"/>
      <c r="AA330" s="990"/>
      <c r="AB330" s="990"/>
    </row>
    <row r="331" spans="1:248" ht="90">
      <c r="A331" s="996" t="s">
        <v>141</v>
      </c>
      <c r="B331" s="997" t="s">
        <v>856</v>
      </c>
      <c r="C331" s="997" t="s">
        <v>2157</v>
      </c>
      <c r="D331" s="998"/>
      <c r="E331" s="999"/>
      <c r="F331" s="1065"/>
      <c r="G331" s="30"/>
      <c r="J331" s="1000"/>
      <c r="K331" s="1001"/>
    </row>
    <row r="332" spans="1:248" ht="30">
      <c r="A332" s="830" t="str">
        <f>IF(B331="",MAX($A$30:A331)+1,"")</f>
        <v/>
      </c>
      <c r="B332" s="1002" t="s">
        <v>851</v>
      </c>
      <c r="C332" s="1002" t="s">
        <v>2158</v>
      </c>
      <c r="D332" s="976" t="s">
        <v>2221</v>
      </c>
      <c r="E332" s="1003">
        <v>1</v>
      </c>
      <c r="F332" s="1066"/>
      <c r="G332" s="26">
        <f>ROUND(F332,2)*E332</f>
        <v>0</v>
      </c>
      <c r="K332" s="1001"/>
    </row>
    <row r="333" spans="1:248">
      <c r="A333" s="992" t="str">
        <f>IF(B332="",MAX($A$30:A332)+1,"")</f>
        <v/>
      </c>
      <c r="B333" s="993"/>
      <c r="C333" s="993"/>
      <c r="E333" s="1004"/>
      <c r="F333" s="1067"/>
      <c r="G333" s="142"/>
    </row>
    <row r="334" spans="1:248" s="991" customFormat="1" ht="105">
      <c r="A334" s="984" t="s">
        <v>142</v>
      </c>
      <c r="B334" s="939" t="s">
        <v>857</v>
      </c>
      <c r="C334" s="939" t="s">
        <v>2159</v>
      </c>
      <c r="D334" s="985" t="s">
        <v>2221</v>
      </c>
      <c r="E334" s="986">
        <v>1</v>
      </c>
      <c r="F334" s="1063"/>
      <c r="G334" s="33">
        <f>ROUND(F334,2)*E334</f>
        <v>0</v>
      </c>
      <c r="H334" s="989"/>
      <c r="I334" s="989"/>
      <c r="J334" s="990"/>
      <c r="K334" s="990"/>
      <c r="L334" s="990"/>
      <c r="M334" s="990"/>
      <c r="N334" s="990"/>
      <c r="O334" s="990"/>
      <c r="P334" s="990"/>
      <c r="Q334" s="990"/>
      <c r="R334" s="990"/>
      <c r="S334" s="990"/>
      <c r="T334" s="990"/>
      <c r="U334" s="990"/>
      <c r="V334" s="990"/>
      <c r="W334" s="990"/>
      <c r="X334" s="990"/>
      <c r="Y334" s="990"/>
      <c r="Z334" s="990"/>
      <c r="AA334" s="990"/>
      <c r="AB334" s="990"/>
    </row>
    <row r="335" spans="1:248" s="991" customFormat="1">
      <c r="A335" s="992" t="str">
        <f>IF(B334="",MAX($A$30:A334)+1,"")</f>
        <v/>
      </c>
      <c r="B335" s="993"/>
      <c r="C335" s="993"/>
      <c r="D335" s="994"/>
      <c r="E335" s="995"/>
      <c r="F335" s="1064"/>
      <c r="G335" s="25"/>
      <c r="H335" s="989"/>
      <c r="I335" s="989"/>
      <c r="J335" s="990"/>
      <c r="K335" s="990"/>
      <c r="L335" s="990"/>
      <c r="M335" s="990"/>
      <c r="N335" s="990"/>
      <c r="O335" s="990"/>
      <c r="P335" s="990"/>
      <c r="Q335" s="990"/>
      <c r="R335" s="990"/>
      <c r="S335" s="990"/>
      <c r="T335" s="990"/>
      <c r="U335" s="990"/>
      <c r="V335" s="990"/>
      <c r="W335" s="990"/>
      <c r="X335" s="990"/>
      <c r="Y335" s="990"/>
      <c r="Z335" s="990"/>
      <c r="AA335" s="990"/>
      <c r="AB335" s="990"/>
    </row>
    <row r="336" spans="1:248" s="991" customFormat="1" ht="210">
      <c r="A336" s="984" t="s">
        <v>143</v>
      </c>
      <c r="B336" s="939" t="s">
        <v>1219</v>
      </c>
      <c r="C336" s="939" t="s">
        <v>2160</v>
      </c>
      <c r="D336" s="988" t="s">
        <v>6</v>
      </c>
      <c r="E336" s="986">
        <v>235</v>
      </c>
      <c r="F336" s="1063"/>
      <c r="G336" s="33">
        <f>ROUND(F336,2)*E336</f>
        <v>0</v>
      </c>
      <c r="H336" s="989"/>
      <c r="I336" s="989"/>
      <c r="J336" s="990"/>
      <c r="K336" s="990"/>
      <c r="L336" s="990"/>
      <c r="M336" s="990"/>
      <c r="N336" s="990"/>
      <c r="O336" s="990"/>
      <c r="P336" s="990"/>
      <c r="Q336" s="990"/>
      <c r="R336" s="990"/>
      <c r="S336" s="990"/>
      <c r="T336" s="990"/>
      <c r="U336" s="990"/>
      <c r="V336" s="990"/>
      <c r="W336" s="990"/>
      <c r="X336" s="990"/>
      <c r="Y336" s="990"/>
      <c r="Z336" s="990"/>
      <c r="AA336" s="990"/>
      <c r="AB336" s="990"/>
    </row>
    <row r="337" spans="1:28" s="991" customFormat="1">
      <c r="A337" s="1005"/>
      <c r="B337" s="993"/>
      <c r="C337" s="993"/>
      <c r="D337" s="994"/>
      <c r="E337" s="1006"/>
      <c r="F337" s="1068"/>
      <c r="G337" s="25"/>
      <c r="H337" s="989"/>
      <c r="I337" s="989"/>
      <c r="J337" s="990"/>
      <c r="K337" s="990"/>
      <c r="L337" s="990"/>
      <c r="M337" s="990"/>
      <c r="N337" s="990"/>
      <c r="O337" s="990"/>
      <c r="P337" s="990"/>
      <c r="Q337" s="990"/>
      <c r="R337" s="990"/>
      <c r="S337" s="990"/>
      <c r="T337" s="990"/>
      <c r="U337" s="990"/>
      <c r="V337" s="990"/>
      <c r="W337" s="990"/>
      <c r="X337" s="990"/>
      <c r="Y337" s="990"/>
      <c r="Z337" s="990"/>
      <c r="AA337" s="990"/>
      <c r="AB337" s="990"/>
    </row>
    <row r="338" spans="1:28" s="991" customFormat="1" ht="210">
      <c r="A338" s="984" t="s">
        <v>144</v>
      </c>
      <c r="B338" s="939" t="s">
        <v>1220</v>
      </c>
      <c r="C338" s="939" t="s">
        <v>2161</v>
      </c>
      <c r="D338" s="988" t="s">
        <v>6</v>
      </c>
      <c r="E338" s="986">
        <v>15</v>
      </c>
      <c r="F338" s="1063"/>
      <c r="G338" s="33">
        <f>ROUND(F338,2)*E338</f>
        <v>0</v>
      </c>
      <c r="H338" s="989"/>
      <c r="I338" s="989"/>
      <c r="J338" s="990"/>
      <c r="K338" s="990"/>
      <c r="L338" s="990"/>
      <c r="M338" s="990"/>
      <c r="N338" s="990"/>
      <c r="O338" s="990"/>
      <c r="P338" s="990"/>
      <c r="Q338" s="990"/>
      <c r="R338" s="990"/>
      <c r="S338" s="990"/>
      <c r="T338" s="990"/>
      <c r="U338" s="990"/>
      <c r="V338" s="990"/>
      <c r="W338" s="990"/>
      <c r="X338" s="990"/>
      <c r="Y338" s="990"/>
      <c r="Z338" s="990"/>
      <c r="AA338" s="990"/>
      <c r="AB338" s="990"/>
    </row>
    <row r="339" spans="1:28" s="991" customFormat="1">
      <c r="A339" s="992" t="str">
        <f>IF(B338="",MAX($A$30:A338)+1,"")</f>
        <v/>
      </c>
      <c r="B339" s="993"/>
      <c r="C339" s="993"/>
      <c r="D339" s="994"/>
      <c r="E339" s="1006"/>
      <c r="F339" s="1068"/>
      <c r="G339" s="25"/>
      <c r="H339" s="989"/>
      <c r="I339" s="989"/>
      <c r="J339" s="990"/>
      <c r="K339" s="990"/>
      <c r="L339" s="990"/>
      <c r="M339" s="990"/>
      <c r="N339" s="990"/>
      <c r="O339" s="990"/>
      <c r="P339" s="990"/>
      <c r="Q339" s="990"/>
      <c r="R339" s="990"/>
      <c r="S339" s="990"/>
      <c r="T339" s="990"/>
      <c r="U339" s="990"/>
      <c r="V339" s="990"/>
      <c r="W339" s="990"/>
      <c r="X339" s="990"/>
      <c r="Y339" s="990"/>
      <c r="Z339" s="990"/>
      <c r="AA339" s="990"/>
      <c r="AB339" s="990"/>
    </row>
    <row r="340" spans="1:28" s="991" customFormat="1" ht="60">
      <c r="A340" s="996" t="s">
        <v>154</v>
      </c>
      <c r="B340" s="997" t="s">
        <v>859</v>
      </c>
      <c r="C340" s="997" t="s">
        <v>2162</v>
      </c>
      <c r="D340" s="1007"/>
      <c r="E340" s="1008"/>
      <c r="F340" s="1069"/>
      <c r="G340" s="30"/>
      <c r="H340" s="989"/>
      <c r="I340" s="989"/>
      <c r="J340" s="990"/>
      <c r="K340" s="990"/>
      <c r="L340" s="990"/>
      <c r="M340" s="990"/>
      <c r="N340" s="990"/>
      <c r="O340" s="990"/>
      <c r="P340" s="990"/>
      <c r="Q340" s="990"/>
      <c r="R340" s="990"/>
      <c r="S340" s="990"/>
      <c r="T340" s="990"/>
      <c r="U340" s="990"/>
      <c r="V340" s="990"/>
      <c r="W340" s="990"/>
      <c r="X340" s="990"/>
      <c r="Y340" s="990"/>
      <c r="Z340" s="990"/>
      <c r="AA340" s="990"/>
      <c r="AB340" s="990"/>
    </row>
    <row r="341" spans="1:28" s="991" customFormat="1" ht="30">
      <c r="A341" s="830" t="str">
        <f>IF(B340="",MAX($A$30:A340)+1,"")</f>
        <v/>
      </c>
      <c r="B341" s="1002" t="s">
        <v>860</v>
      </c>
      <c r="C341" s="1002" t="s">
        <v>2163</v>
      </c>
      <c r="D341" s="832" t="s">
        <v>6</v>
      </c>
      <c r="E341" s="1003">
        <v>21</v>
      </c>
      <c r="F341" s="1066"/>
      <c r="G341" s="26">
        <f>ROUND(F341,2)*E341</f>
        <v>0</v>
      </c>
      <c r="H341" s="989"/>
      <c r="I341" s="989"/>
      <c r="J341" s="990"/>
      <c r="K341" s="990"/>
      <c r="L341" s="990"/>
      <c r="M341" s="990"/>
      <c r="N341" s="990"/>
      <c r="O341" s="990"/>
      <c r="P341" s="990"/>
      <c r="Q341" s="990"/>
      <c r="R341" s="990"/>
      <c r="S341" s="990"/>
      <c r="T341" s="990"/>
      <c r="U341" s="990"/>
      <c r="V341" s="990"/>
      <c r="W341" s="990"/>
      <c r="X341" s="990"/>
      <c r="Y341" s="990"/>
      <c r="Z341" s="990"/>
      <c r="AA341" s="990"/>
      <c r="AB341" s="990"/>
    </row>
    <row r="342" spans="1:28" s="991" customFormat="1">
      <c r="A342" s="992" t="str">
        <f>IF(B341="",MAX($A$30:A341)+1,"")</f>
        <v/>
      </c>
      <c r="B342" s="993"/>
      <c r="C342" s="993"/>
      <c r="D342" s="994"/>
      <c r="E342" s="995"/>
      <c r="F342" s="1064"/>
      <c r="G342" s="25"/>
      <c r="H342" s="989"/>
      <c r="I342" s="989"/>
      <c r="J342" s="990"/>
      <c r="K342" s="990"/>
      <c r="L342" s="990"/>
      <c r="M342" s="990"/>
      <c r="N342" s="990"/>
      <c r="O342" s="990"/>
      <c r="P342" s="990"/>
      <c r="Q342" s="990"/>
      <c r="R342" s="990"/>
      <c r="S342" s="990"/>
      <c r="T342" s="990"/>
      <c r="U342" s="990"/>
      <c r="V342" s="990"/>
      <c r="W342" s="990"/>
      <c r="X342" s="990"/>
      <c r="Y342" s="990"/>
      <c r="Z342" s="990"/>
      <c r="AA342" s="990"/>
      <c r="AB342" s="990"/>
    </row>
    <row r="343" spans="1:28" ht="60">
      <c r="A343" s="996" t="s">
        <v>155</v>
      </c>
      <c r="B343" s="997" t="s">
        <v>861</v>
      </c>
      <c r="C343" s="997" t="s">
        <v>2164</v>
      </c>
      <c r="D343" s="998"/>
      <c r="E343" s="999"/>
      <c r="F343" s="1065"/>
      <c r="G343" s="30"/>
    </row>
    <row r="344" spans="1:28">
      <c r="A344" s="821" t="s">
        <v>1064</v>
      </c>
      <c r="B344" s="993" t="s">
        <v>862</v>
      </c>
      <c r="C344" s="993" t="s">
        <v>2165</v>
      </c>
      <c r="D344" s="823" t="s">
        <v>392</v>
      </c>
      <c r="E344" s="1623">
        <v>78</v>
      </c>
      <c r="F344" s="1624"/>
      <c r="G344" s="1625">
        <f>ROUND(F344,2)*E344</f>
        <v>0</v>
      </c>
      <c r="H344" s="623" t="s">
        <v>1155</v>
      </c>
    </row>
    <row r="345" spans="1:28">
      <c r="A345" s="821" t="s">
        <v>1065</v>
      </c>
      <c r="B345" s="993" t="s">
        <v>863</v>
      </c>
      <c r="C345" s="993" t="s">
        <v>2166</v>
      </c>
      <c r="D345" s="823" t="s">
        <v>392</v>
      </c>
      <c r="E345" s="1626">
        <v>78</v>
      </c>
      <c r="F345" s="1627"/>
      <c r="G345" s="267">
        <f t="shared" ref="G345:G346" si="1">ROUND(F345,2)*E345</f>
        <v>0</v>
      </c>
      <c r="H345" s="623" t="s">
        <v>1155</v>
      </c>
    </row>
    <row r="346" spans="1:28">
      <c r="A346" s="830" t="s">
        <v>1066</v>
      </c>
      <c r="B346" s="1002" t="s">
        <v>864</v>
      </c>
      <c r="C346" s="1002" t="s">
        <v>2167</v>
      </c>
      <c r="D346" s="832" t="s">
        <v>392</v>
      </c>
      <c r="E346" s="1628">
        <v>78</v>
      </c>
      <c r="F346" s="1629"/>
      <c r="G346" s="1630">
        <f t="shared" si="1"/>
        <v>0</v>
      </c>
      <c r="H346" s="623" t="s">
        <v>1155</v>
      </c>
    </row>
    <row r="347" spans="1:28">
      <c r="A347" s="992" t="str">
        <f>IF(B346="",MAX($A$30:A346)+1,"")</f>
        <v/>
      </c>
      <c r="B347" s="993"/>
      <c r="C347" s="993"/>
      <c r="E347" s="1004"/>
      <c r="F347" s="1067"/>
      <c r="G347" s="25"/>
    </row>
    <row r="348" spans="1:28" ht="60">
      <c r="A348" s="996" t="s">
        <v>156</v>
      </c>
      <c r="B348" s="997" t="s">
        <v>861</v>
      </c>
      <c r="C348" s="997" t="s">
        <v>2164</v>
      </c>
      <c r="D348" s="998"/>
      <c r="E348" s="999"/>
      <c r="F348" s="1065"/>
      <c r="G348" s="30"/>
    </row>
    <row r="349" spans="1:28">
      <c r="A349" s="830"/>
      <c r="B349" s="1002" t="s">
        <v>865</v>
      </c>
      <c r="C349" s="1002" t="s">
        <v>2168</v>
      </c>
      <c r="D349" s="832" t="s">
        <v>392</v>
      </c>
      <c r="E349" s="1003">
        <v>2</v>
      </c>
      <c r="F349" s="1066"/>
      <c r="G349" s="26">
        <f>ROUND(F349,2)*E349</f>
        <v>0</v>
      </c>
    </row>
    <row r="350" spans="1:28">
      <c r="A350" s="992" t="str">
        <f>IF(B349="",MAX($A$30:A349)+1,"")</f>
        <v/>
      </c>
      <c r="B350" s="993"/>
      <c r="C350" s="993"/>
      <c r="E350" s="1004"/>
      <c r="F350" s="1067"/>
      <c r="G350" s="25"/>
    </row>
    <row r="351" spans="1:28" ht="60">
      <c r="A351" s="996" t="s">
        <v>157</v>
      </c>
      <c r="B351" s="997" t="s">
        <v>861</v>
      </c>
      <c r="C351" s="997" t="s">
        <v>2016</v>
      </c>
      <c r="D351" s="998"/>
      <c r="E351" s="999"/>
      <c r="F351" s="1065"/>
      <c r="G351" s="30"/>
    </row>
    <row r="352" spans="1:28">
      <c r="A352" s="830"/>
      <c r="B352" s="1002" t="s">
        <v>866</v>
      </c>
      <c r="C352" s="1002" t="s">
        <v>2169</v>
      </c>
      <c r="D352" s="832" t="s">
        <v>392</v>
      </c>
      <c r="E352" s="1003">
        <v>10</v>
      </c>
      <c r="F352" s="1066"/>
      <c r="G352" s="26">
        <f>ROUND(F352,2)*E352</f>
        <v>0</v>
      </c>
    </row>
    <row r="353" spans="1:28">
      <c r="B353" s="993"/>
      <c r="C353" s="993"/>
      <c r="E353" s="1004"/>
      <c r="F353" s="1067"/>
      <c r="G353" s="25"/>
    </row>
    <row r="354" spans="1:28" s="991" customFormat="1" ht="60">
      <c r="A354" s="984" t="s">
        <v>158</v>
      </c>
      <c r="B354" s="1806" t="s">
        <v>2911</v>
      </c>
      <c r="C354" s="1806" t="s">
        <v>2912</v>
      </c>
      <c r="D354" s="988" t="s">
        <v>6</v>
      </c>
      <c r="E354" s="986">
        <v>35</v>
      </c>
      <c r="F354" s="1063"/>
      <c r="G354" s="33">
        <f>ROUND(F354,2)*E354</f>
        <v>0</v>
      </c>
      <c r="H354" s="989"/>
      <c r="I354" s="989"/>
      <c r="J354" s="990"/>
      <c r="K354" s="990"/>
      <c r="L354" s="990"/>
      <c r="M354" s="990"/>
      <c r="N354" s="990"/>
      <c r="O354" s="990"/>
      <c r="P354" s="990"/>
      <c r="Q354" s="990"/>
      <c r="R354" s="990"/>
      <c r="S354" s="990"/>
      <c r="T354" s="990"/>
      <c r="U354" s="990"/>
      <c r="V354" s="990"/>
      <c r="W354" s="990"/>
      <c r="X354" s="990"/>
      <c r="Y354" s="990"/>
      <c r="Z354" s="990"/>
      <c r="AA354" s="990"/>
      <c r="AB354" s="990"/>
    </row>
    <row r="355" spans="1:28" s="991" customFormat="1">
      <c r="A355" s="992" t="str">
        <f>IF(B354="",MAX($A$30:A354)+1,"")</f>
        <v/>
      </c>
      <c r="B355" s="993"/>
      <c r="C355" s="993"/>
      <c r="D355" s="994"/>
      <c r="E355" s="995"/>
      <c r="F355" s="1064"/>
      <c r="G355" s="25"/>
      <c r="H355" s="989"/>
      <c r="I355" s="989"/>
      <c r="J355" s="990"/>
      <c r="K355" s="990"/>
      <c r="L355" s="990"/>
      <c r="M355" s="990"/>
      <c r="N355" s="990"/>
      <c r="O355" s="990"/>
      <c r="P355" s="990"/>
      <c r="Q355" s="990"/>
      <c r="R355" s="990"/>
      <c r="S355" s="990"/>
      <c r="T355" s="990"/>
      <c r="U355" s="990"/>
      <c r="V355" s="990"/>
      <c r="W355" s="990"/>
      <c r="X355" s="990"/>
      <c r="Y355" s="990"/>
      <c r="Z355" s="990"/>
      <c r="AA355" s="990"/>
      <c r="AB355" s="990"/>
    </row>
    <row r="356" spans="1:28" s="991" customFormat="1" ht="75">
      <c r="A356" s="996" t="s">
        <v>159</v>
      </c>
      <c r="B356" s="997" t="s">
        <v>867</v>
      </c>
      <c r="C356" s="997" t="s">
        <v>2170</v>
      </c>
      <c r="D356" s="1007"/>
      <c r="E356" s="1008"/>
      <c r="F356" s="1069"/>
      <c r="G356" s="30"/>
      <c r="H356" s="989"/>
      <c r="I356" s="989"/>
      <c r="J356" s="990"/>
      <c r="K356" s="990"/>
      <c r="L356" s="990"/>
      <c r="M356" s="990"/>
      <c r="N356" s="990"/>
      <c r="O356" s="990"/>
      <c r="P356" s="990"/>
      <c r="Q356" s="990"/>
      <c r="R356" s="990"/>
      <c r="S356" s="990"/>
      <c r="T356" s="990"/>
      <c r="U356" s="990"/>
      <c r="V356" s="990"/>
      <c r="W356" s="990"/>
      <c r="X356" s="990"/>
      <c r="Y356" s="990"/>
      <c r="Z356" s="990"/>
      <c r="AA356" s="990"/>
      <c r="AB356" s="990"/>
    </row>
    <row r="357" spans="1:28" s="991" customFormat="1" ht="90">
      <c r="A357" s="821" t="str">
        <f>IF(B356="",MAX($A$30:A356)+1,"")</f>
        <v/>
      </c>
      <c r="B357" s="993" t="s">
        <v>868</v>
      </c>
      <c r="C357" s="993" t="s">
        <v>2172</v>
      </c>
      <c r="D357" s="994"/>
      <c r="E357" s="995"/>
      <c r="F357" s="1064"/>
      <c r="G357" s="29"/>
      <c r="H357" s="989"/>
      <c r="I357" s="989"/>
      <c r="J357" s="990"/>
      <c r="K357" s="990"/>
      <c r="L357" s="990"/>
      <c r="M357" s="990"/>
      <c r="N357" s="990"/>
      <c r="O357" s="990"/>
      <c r="P357" s="990"/>
      <c r="Q357" s="990"/>
      <c r="R357" s="990"/>
      <c r="S357" s="990"/>
      <c r="T357" s="990"/>
      <c r="U357" s="990"/>
      <c r="V357" s="990"/>
      <c r="W357" s="990"/>
      <c r="X357" s="990"/>
      <c r="Y357" s="990"/>
      <c r="Z357" s="990"/>
      <c r="AA357" s="990"/>
      <c r="AB357" s="990"/>
    </row>
    <row r="358" spans="1:28" s="991" customFormat="1" ht="90">
      <c r="A358" s="830" t="str">
        <f>IF(B357="",MAX($A$30:A357)+1,"")</f>
        <v/>
      </c>
      <c r="B358" s="1002" t="s">
        <v>869</v>
      </c>
      <c r="C358" s="1002" t="s">
        <v>2171</v>
      </c>
      <c r="D358" s="832" t="s">
        <v>6</v>
      </c>
      <c r="E358" s="1003">
        <v>117</v>
      </c>
      <c r="F358" s="1066"/>
      <c r="G358" s="26">
        <f>ROUND(F358,2)*E358</f>
        <v>0</v>
      </c>
      <c r="H358" s="989"/>
      <c r="I358" s="989"/>
      <c r="J358" s="990"/>
      <c r="K358" s="990"/>
      <c r="L358" s="990"/>
      <c r="M358" s="990"/>
      <c r="N358" s="990"/>
      <c r="O358" s="990"/>
      <c r="P358" s="990"/>
      <c r="Q358" s="990"/>
      <c r="R358" s="990"/>
      <c r="S358" s="990"/>
      <c r="T358" s="990"/>
      <c r="U358" s="990"/>
      <c r="V358" s="990"/>
      <c r="W358" s="990"/>
      <c r="X358" s="990"/>
      <c r="Y358" s="990"/>
      <c r="Z358" s="990"/>
      <c r="AA358" s="990"/>
      <c r="AB358" s="990"/>
    </row>
    <row r="359" spans="1:28" s="991" customFormat="1">
      <c r="A359" s="992" t="str">
        <f>IF(B358="",MAX($A$30:A358)+1,"")</f>
        <v/>
      </c>
      <c r="B359" s="993"/>
      <c r="C359" s="993"/>
      <c r="D359" s="994"/>
      <c r="E359" s="1006"/>
      <c r="F359" s="1068"/>
      <c r="G359" s="25"/>
      <c r="H359" s="989"/>
      <c r="I359" s="989"/>
      <c r="J359" s="990"/>
      <c r="K359" s="990"/>
      <c r="L359" s="990"/>
      <c r="M359" s="990"/>
      <c r="N359" s="990"/>
      <c r="O359" s="990"/>
      <c r="P359" s="990"/>
      <c r="Q359" s="990"/>
      <c r="R359" s="990"/>
      <c r="S359" s="990"/>
      <c r="T359" s="990"/>
      <c r="U359" s="990"/>
      <c r="V359" s="990"/>
      <c r="W359" s="990"/>
      <c r="X359" s="990"/>
      <c r="Y359" s="990"/>
      <c r="Z359" s="990"/>
      <c r="AA359" s="990"/>
      <c r="AB359" s="990"/>
    </row>
    <row r="360" spans="1:28" s="991" customFormat="1" ht="90">
      <c r="A360" s="996" t="s">
        <v>160</v>
      </c>
      <c r="B360" s="997" t="s">
        <v>870</v>
      </c>
      <c r="C360" s="997" t="s">
        <v>2173</v>
      </c>
      <c r="D360" s="1007"/>
      <c r="E360" s="1008"/>
      <c r="F360" s="1069"/>
      <c r="G360" s="30"/>
      <c r="H360" s="989"/>
      <c r="I360" s="989"/>
      <c r="J360" s="990"/>
      <c r="K360" s="990"/>
      <c r="L360" s="990"/>
      <c r="M360" s="990"/>
      <c r="N360" s="990"/>
      <c r="O360" s="990"/>
      <c r="P360" s="990"/>
      <c r="Q360" s="990"/>
      <c r="R360" s="990"/>
      <c r="S360" s="990"/>
      <c r="T360" s="990"/>
      <c r="U360" s="990"/>
      <c r="V360" s="990"/>
      <c r="W360" s="990"/>
      <c r="X360" s="990"/>
      <c r="Y360" s="990"/>
      <c r="Z360" s="990"/>
      <c r="AA360" s="990"/>
      <c r="AB360" s="990"/>
    </row>
    <row r="361" spans="1:28" s="991" customFormat="1" ht="90">
      <c r="A361" s="830" t="str">
        <f>IF(B360="",MAX($A$30:A360)+1,"")</f>
        <v/>
      </c>
      <c r="B361" s="1002" t="s">
        <v>871</v>
      </c>
      <c r="C361" s="1002" t="s">
        <v>2174</v>
      </c>
      <c r="D361" s="832" t="s">
        <v>6</v>
      </c>
      <c r="E361" s="1003">
        <v>70</v>
      </c>
      <c r="F361" s="1066"/>
      <c r="G361" s="26">
        <f>ROUND(F361,2)*E361</f>
        <v>0</v>
      </c>
      <c r="H361" s="989"/>
      <c r="I361" s="989"/>
      <c r="J361" s="990"/>
      <c r="K361" s="990"/>
      <c r="L361" s="990"/>
      <c r="M361" s="990"/>
      <c r="N361" s="990"/>
      <c r="O361" s="990"/>
      <c r="P361" s="990"/>
      <c r="Q361" s="990"/>
      <c r="R361" s="990"/>
      <c r="S361" s="990"/>
      <c r="T361" s="990"/>
      <c r="U361" s="990"/>
      <c r="V361" s="990"/>
      <c r="W361" s="990"/>
      <c r="X361" s="990"/>
      <c r="Y361" s="990"/>
      <c r="Z361" s="990"/>
      <c r="AA361" s="990"/>
      <c r="AB361" s="990"/>
    </row>
    <row r="362" spans="1:28" s="991" customFormat="1">
      <c r="A362" s="992" t="str">
        <f>IF(B361="",MAX($A$30:A361)+1,"")</f>
        <v/>
      </c>
      <c r="B362" s="993"/>
      <c r="C362" s="993"/>
      <c r="D362" s="823"/>
      <c r="E362" s="1004"/>
      <c r="F362" s="1064"/>
      <c r="G362" s="142"/>
      <c r="H362" s="989"/>
      <c r="I362" s="989"/>
      <c r="J362" s="990"/>
      <c r="K362" s="990"/>
      <c r="L362" s="990"/>
      <c r="M362" s="990"/>
      <c r="N362" s="990"/>
      <c r="O362" s="990"/>
      <c r="P362" s="990"/>
      <c r="Q362" s="990"/>
      <c r="R362" s="990"/>
      <c r="S362" s="990"/>
      <c r="T362" s="990"/>
      <c r="U362" s="990"/>
      <c r="V362" s="990"/>
      <c r="W362" s="990"/>
      <c r="X362" s="990"/>
      <c r="Y362" s="990"/>
      <c r="Z362" s="990"/>
      <c r="AA362" s="990"/>
      <c r="AB362" s="990"/>
    </row>
    <row r="363" spans="1:28" s="991" customFormat="1" ht="180">
      <c r="A363" s="984" t="s">
        <v>161</v>
      </c>
      <c r="B363" s="939" t="s">
        <v>1218</v>
      </c>
      <c r="C363" s="939" t="s">
        <v>2175</v>
      </c>
      <c r="D363" s="985" t="s">
        <v>2221</v>
      </c>
      <c r="E363" s="986">
        <v>3</v>
      </c>
      <c r="F363" s="1063"/>
      <c r="G363" s="33">
        <f>ROUND(F363,2)*E363</f>
        <v>0</v>
      </c>
      <c r="H363" s="989"/>
      <c r="I363" s="989"/>
      <c r="J363" s="990"/>
      <c r="K363" s="990"/>
      <c r="L363" s="990"/>
      <c r="M363" s="990"/>
      <c r="N363" s="990"/>
      <c r="O363" s="990"/>
      <c r="P363" s="990"/>
      <c r="Q363" s="990"/>
      <c r="R363" s="990"/>
      <c r="S363" s="990"/>
      <c r="T363" s="990"/>
      <c r="U363" s="990"/>
      <c r="V363" s="990"/>
      <c r="W363" s="990"/>
      <c r="X363" s="990"/>
      <c r="Y363" s="990"/>
      <c r="Z363" s="990"/>
      <c r="AA363" s="990"/>
      <c r="AB363" s="990"/>
    </row>
    <row r="364" spans="1:28" s="991" customFormat="1">
      <c r="A364" s="1005"/>
      <c r="B364" s="993"/>
      <c r="C364" s="993"/>
      <c r="D364" s="823"/>
      <c r="E364" s="1004"/>
      <c r="F364" s="1064"/>
      <c r="G364" s="142"/>
      <c r="H364" s="989"/>
      <c r="I364" s="989"/>
      <c r="J364" s="990"/>
      <c r="K364" s="990"/>
      <c r="L364" s="990"/>
      <c r="M364" s="990"/>
      <c r="N364" s="990"/>
      <c r="O364" s="990"/>
      <c r="P364" s="990"/>
      <c r="Q364" s="990"/>
      <c r="R364" s="990"/>
      <c r="S364" s="990"/>
      <c r="T364" s="990"/>
      <c r="U364" s="990"/>
      <c r="V364" s="990"/>
      <c r="W364" s="990"/>
      <c r="X364" s="990"/>
      <c r="Y364" s="990"/>
      <c r="Z364" s="990"/>
      <c r="AA364" s="990"/>
      <c r="AB364" s="990"/>
    </row>
    <row r="365" spans="1:28" s="991" customFormat="1" ht="45">
      <c r="A365" s="984" t="s">
        <v>162</v>
      </c>
      <c r="B365" s="939" t="s">
        <v>873</v>
      </c>
      <c r="C365" s="939" t="s">
        <v>2176</v>
      </c>
      <c r="D365" s="988" t="s">
        <v>13</v>
      </c>
      <c r="E365" s="986">
        <v>12</v>
      </c>
      <c r="F365" s="1063"/>
      <c r="G365" s="33">
        <f>ROUND(F365,2)*E365</f>
        <v>0</v>
      </c>
      <c r="H365" s="989"/>
      <c r="I365" s="989"/>
      <c r="J365" s="990"/>
      <c r="K365" s="990"/>
      <c r="L365" s="990"/>
      <c r="M365" s="990"/>
      <c r="N365" s="990"/>
      <c r="O365" s="990"/>
      <c r="P365" s="990"/>
      <c r="Q365" s="990"/>
      <c r="R365" s="990"/>
      <c r="S365" s="990"/>
      <c r="T365" s="990"/>
      <c r="U365" s="990"/>
      <c r="V365" s="990"/>
      <c r="W365" s="990"/>
      <c r="X365" s="990"/>
      <c r="Y365" s="990"/>
      <c r="Z365" s="990"/>
      <c r="AA365" s="990"/>
      <c r="AB365" s="990"/>
    </row>
    <row r="366" spans="1:28" s="991" customFormat="1">
      <c r="A366" s="992" t="str">
        <f>IF(B365="",MAX($A$30:A365)+1,"")</f>
        <v/>
      </c>
      <c r="B366" s="993"/>
      <c r="C366" s="993"/>
      <c r="D366" s="823"/>
      <c r="E366" s="1004"/>
      <c r="F366" s="1064"/>
      <c r="G366" s="142"/>
      <c r="H366" s="989"/>
      <c r="I366" s="989"/>
      <c r="J366" s="990"/>
      <c r="K366" s="990"/>
      <c r="L366" s="990"/>
      <c r="M366" s="990"/>
      <c r="N366" s="990"/>
      <c r="O366" s="990"/>
      <c r="P366" s="990"/>
      <c r="Q366" s="990"/>
      <c r="R366" s="990"/>
      <c r="S366" s="990"/>
      <c r="T366" s="990"/>
      <c r="U366" s="990"/>
      <c r="V366" s="990"/>
      <c r="W366" s="990"/>
      <c r="X366" s="990"/>
      <c r="Y366" s="990"/>
      <c r="Z366" s="990"/>
      <c r="AA366" s="990"/>
      <c r="AB366" s="990"/>
    </row>
    <row r="367" spans="1:28" s="991" customFormat="1" ht="45">
      <c r="A367" s="996" t="s">
        <v>163</v>
      </c>
      <c r="B367" s="997" t="s">
        <v>874</v>
      </c>
      <c r="C367" s="997" t="s">
        <v>1945</v>
      </c>
      <c r="D367" s="1007"/>
      <c r="E367" s="1008"/>
      <c r="F367" s="1069"/>
      <c r="G367" s="143"/>
      <c r="H367" s="989"/>
      <c r="I367" s="989"/>
      <c r="J367" s="990"/>
      <c r="K367" s="990"/>
      <c r="L367" s="990"/>
      <c r="M367" s="990"/>
      <c r="N367" s="990"/>
      <c r="O367" s="990"/>
      <c r="P367" s="990"/>
      <c r="Q367" s="990"/>
      <c r="R367" s="990"/>
      <c r="S367" s="990"/>
      <c r="T367" s="990"/>
      <c r="U367" s="990"/>
      <c r="V367" s="990"/>
      <c r="W367" s="990"/>
      <c r="X367" s="990"/>
      <c r="Y367" s="990"/>
      <c r="Z367" s="990"/>
      <c r="AA367" s="990"/>
      <c r="AB367" s="990"/>
    </row>
    <row r="368" spans="1:28" s="991" customFormat="1" ht="60">
      <c r="A368" s="830" t="str">
        <f>IF(B367="",MAX($A$30:A367)+1,"")</f>
        <v/>
      </c>
      <c r="B368" s="1002" t="s">
        <v>875</v>
      </c>
      <c r="C368" s="1002" t="s">
        <v>2177</v>
      </c>
      <c r="D368" s="832" t="s">
        <v>6</v>
      </c>
      <c r="E368" s="1003">
        <v>6</v>
      </c>
      <c r="F368" s="1066"/>
      <c r="G368" s="26">
        <f>ROUND(F368,2)*E368</f>
        <v>0</v>
      </c>
      <c r="H368" s="989"/>
      <c r="I368" s="989"/>
      <c r="J368" s="990"/>
      <c r="K368" s="990"/>
      <c r="L368" s="990"/>
      <c r="M368" s="990"/>
      <c r="N368" s="990"/>
      <c r="O368" s="990"/>
      <c r="P368" s="990"/>
      <c r="Q368" s="990"/>
      <c r="R368" s="990"/>
      <c r="S368" s="990"/>
      <c r="T368" s="990"/>
      <c r="U368" s="990"/>
      <c r="V368" s="990"/>
      <c r="W368" s="990"/>
      <c r="X368" s="990"/>
      <c r="Y368" s="990"/>
      <c r="Z368" s="990"/>
      <c r="AA368" s="990"/>
      <c r="AB368" s="990"/>
    </row>
    <row r="369" spans="1:28" s="991" customFormat="1">
      <c r="A369" s="992" t="str">
        <f>IF(B368="",MAX($A$30:A368)+1,"")</f>
        <v/>
      </c>
      <c r="B369" s="993"/>
      <c r="C369" s="993"/>
      <c r="D369" s="823"/>
      <c r="E369" s="1004"/>
      <c r="F369" s="1064"/>
      <c r="G369" s="142"/>
      <c r="H369" s="989"/>
      <c r="I369" s="989"/>
      <c r="J369" s="990"/>
      <c r="K369" s="990"/>
      <c r="L369" s="990"/>
      <c r="M369" s="990"/>
      <c r="N369" s="990"/>
      <c r="O369" s="990"/>
      <c r="P369" s="990"/>
      <c r="Q369" s="990"/>
      <c r="R369" s="990"/>
      <c r="S369" s="990"/>
      <c r="T369" s="990"/>
      <c r="U369" s="990"/>
      <c r="V369" s="990"/>
      <c r="W369" s="990"/>
      <c r="X369" s="990"/>
      <c r="Y369" s="990"/>
      <c r="Z369" s="990"/>
      <c r="AA369" s="990"/>
      <c r="AB369" s="990"/>
    </row>
    <row r="370" spans="1:28" s="991" customFormat="1" ht="90">
      <c r="A370" s="996" t="s">
        <v>164</v>
      </c>
      <c r="B370" s="997" t="s">
        <v>887</v>
      </c>
      <c r="C370" s="997" t="s">
        <v>2780</v>
      </c>
      <c r="D370" s="1007"/>
      <c r="E370" s="1008"/>
      <c r="F370" s="1069"/>
      <c r="G370" s="144"/>
      <c r="H370" s="989"/>
      <c r="I370" s="989"/>
      <c r="J370" s="990"/>
      <c r="K370" s="1009" t="str">
        <f>IF(LEN(E370)&gt;255, LEN(E370)-255," ")</f>
        <v xml:space="preserve"> </v>
      </c>
      <c r="L370" s="990"/>
      <c r="M370" s="990"/>
      <c r="N370" s="990"/>
      <c r="O370" s="990"/>
      <c r="P370" s="990"/>
      <c r="Q370" s="990"/>
      <c r="R370" s="990"/>
      <c r="S370" s="990"/>
      <c r="T370" s="990"/>
      <c r="U370" s="990"/>
      <c r="V370" s="990"/>
      <c r="W370" s="990"/>
      <c r="X370" s="990"/>
      <c r="Y370" s="990"/>
      <c r="Z370" s="990"/>
      <c r="AA370" s="990"/>
      <c r="AB370" s="990"/>
    </row>
    <row r="371" spans="1:28" s="991" customFormat="1" ht="75">
      <c r="A371" s="821" t="str">
        <f>IF(B370="",MAX($A$30:A370)+1,"")</f>
        <v/>
      </c>
      <c r="B371" s="993" t="s">
        <v>1128</v>
      </c>
      <c r="C371" s="993" t="s">
        <v>2178</v>
      </c>
      <c r="D371" s="994"/>
      <c r="E371" s="1006"/>
      <c r="F371" s="1068"/>
      <c r="G371" s="145"/>
      <c r="H371" s="989"/>
      <c r="I371" s="989"/>
      <c r="J371" s="990"/>
      <c r="K371" s="1009" t="str">
        <f>IF(LEN(E371)&gt;255, LEN(E371)-255," ")</f>
        <v xml:space="preserve"> </v>
      </c>
      <c r="L371" s="990"/>
      <c r="M371" s="990"/>
      <c r="N371" s="990"/>
      <c r="O371" s="990"/>
      <c r="P371" s="990"/>
      <c r="Q371" s="990"/>
      <c r="R371" s="990"/>
      <c r="S371" s="990"/>
      <c r="T371" s="990"/>
      <c r="U371" s="990"/>
      <c r="V371" s="990"/>
      <c r="W371" s="990"/>
      <c r="X371" s="990"/>
      <c r="Y371" s="990"/>
      <c r="Z371" s="990"/>
      <c r="AA371" s="990"/>
      <c r="AB371" s="990"/>
    </row>
    <row r="372" spans="1:28" s="991" customFormat="1" ht="45">
      <c r="A372" s="821" t="str">
        <f>IF(B371="",MAX($A$30:A371)+1,"")</f>
        <v/>
      </c>
      <c r="B372" s="993" t="s">
        <v>877</v>
      </c>
      <c r="C372" s="993" t="s">
        <v>1421</v>
      </c>
      <c r="D372" s="994"/>
      <c r="E372" s="1006"/>
      <c r="F372" s="1068"/>
      <c r="G372" s="146"/>
      <c r="H372" s="989"/>
      <c r="I372" s="989"/>
      <c r="J372" s="990"/>
      <c r="K372" s="1009" t="str">
        <f>IF(LEN(E372)&gt;255, LEN(E372)-255," ")</f>
        <v xml:space="preserve"> </v>
      </c>
      <c r="L372" s="990"/>
      <c r="M372" s="990"/>
      <c r="N372" s="990"/>
      <c r="O372" s="990"/>
      <c r="P372" s="990"/>
      <c r="Q372" s="990"/>
      <c r="R372" s="990"/>
      <c r="S372" s="990"/>
      <c r="T372" s="990"/>
      <c r="U372" s="990"/>
      <c r="V372" s="990"/>
      <c r="W372" s="990"/>
      <c r="X372" s="990"/>
      <c r="Y372" s="990"/>
      <c r="Z372" s="990"/>
      <c r="AA372" s="990"/>
      <c r="AB372" s="990"/>
    </row>
    <row r="373" spans="1:28" s="991" customFormat="1" ht="60">
      <c r="A373" s="821" t="str">
        <f>IF(B372="",MAX($A$30:A372)+1,"")</f>
        <v/>
      </c>
      <c r="B373" s="993" t="s">
        <v>878</v>
      </c>
      <c r="C373" s="993" t="s">
        <v>2179</v>
      </c>
      <c r="D373" s="994"/>
      <c r="E373" s="1006"/>
      <c r="F373" s="1068"/>
      <c r="G373" s="146"/>
      <c r="H373" s="989"/>
      <c r="I373" s="989"/>
      <c r="J373" s="990"/>
      <c r="K373" s="1009" t="str">
        <f>IF(LEN(E375)&gt;255, LEN(E375)-255," ")</f>
        <v xml:space="preserve"> </v>
      </c>
      <c r="L373" s="990"/>
      <c r="M373" s="990"/>
      <c r="N373" s="990"/>
      <c r="O373" s="990"/>
      <c r="P373" s="990"/>
      <c r="Q373" s="990"/>
      <c r="R373" s="990"/>
      <c r="S373" s="990"/>
      <c r="T373" s="990"/>
      <c r="U373" s="990"/>
      <c r="V373" s="990"/>
      <c r="W373" s="990"/>
      <c r="X373" s="990"/>
      <c r="Y373" s="990"/>
      <c r="Z373" s="990"/>
      <c r="AA373" s="990"/>
      <c r="AB373" s="990"/>
    </row>
    <row r="374" spans="1:28" s="991" customFormat="1" ht="90">
      <c r="A374" s="821" t="str">
        <f>IF(B373="",MAX($A$30:A373)+1,"")</f>
        <v/>
      </c>
      <c r="B374" s="993" t="s">
        <v>879</v>
      </c>
      <c r="C374" s="993" t="s">
        <v>2180</v>
      </c>
      <c r="D374" s="994"/>
      <c r="E374" s="1006"/>
      <c r="F374" s="1068"/>
      <c r="G374" s="146"/>
      <c r="H374" s="989"/>
      <c r="I374" s="989"/>
      <c r="J374" s="990"/>
      <c r="K374" s="1009"/>
      <c r="L374" s="990"/>
      <c r="M374" s="990"/>
      <c r="N374" s="990"/>
      <c r="O374" s="990"/>
      <c r="P374" s="990"/>
      <c r="Q374" s="990"/>
      <c r="R374" s="990"/>
      <c r="S374" s="990"/>
      <c r="T374" s="990"/>
      <c r="U374" s="990"/>
      <c r="V374" s="990"/>
      <c r="W374" s="990"/>
      <c r="X374" s="990"/>
      <c r="Y374" s="990"/>
      <c r="Z374" s="990"/>
      <c r="AA374" s="990"/>
      <c r="AB374" s="990"/>
    </row>
    <row r="375" spans="1:28" s="991" customFormat="1" ht="60">
      <c r="A375" s="830" t="str">
        <f>IF(B374="",MAX($A$30:A374)+1,"")</f>
        <v/>
      </c>
      <c r="B375" s="1002" t="s">
        <v>880</v>
      </c>
      <c r="C375" s="1002" t="s">
        <v>2181</v>
      </c>
      <c r="D375" s="976" t="s">
        <v>2221</v>
      </c>
      <c r="E375" s="1003">
        <v>3</v>
      </c>
      <c r="F375" s="1066"/>
      <c r="G375" s="26">
        <f>ROUND(F375,2)*E375</f>
        <v>0</v>
      </c>
      <c r="H375" s="989"/>
      <c r="I375" s="989"/>
      <c r="J375" s="990"/>
      <c r="K375" s="1009"/>
      <c r="L375" s="990"/>
      <c r="M375" s="990"/>
      <c r="N375" s="990"/>
      <c r="O375" s="990"/>
      <c r="P375" s="990"/>
      <c r="Q375" s="990"/>
      <c r="R375" s="990"/>
      <c r="S375" s="990"/>
      <c r="T375" s="990"/>
      <c r="U375" s="990"/>
      <c r="V375" s="990"/>
      <c r="W375" s="990"/>
      <c r="X375" s="990"/>
      <c r="Y375" s="990"/>
      <c r="Z375" s="990"/>
      <c r="AA375" s="990"/>
      <c r="AB375" s="990"/>
    </row>
    <row r="376" spans="1:28" s="991" customFormat="1">
      <c r="A376" s="992" t="str">
        <f>IF(B375="",MAX($A$30:A375)+1,"")</f>
        <v/>
      </c>
      <c r="B376" s="993"/>
      <c r="C376" s="993"/>
      <c r="D376" s="823"/>
      <c r="E376" s="1004"/>
      <c r="F376" s="1064"/>
      <c r="G376" s="142"/>
      <c r="H376" s="989"/>
      <c r="I376" s="989"/>
      <c r="J376" s="990"/>
      <c r="K376" s="1009"/>
      <c r="L376" s="990"/>
      <c r="M376" s="990"/>
      <c r="N376" s="990"/>
      <c r="O376" s="990"/>
      <c r="P376" s="990"/>
      <c r="Q376" s="990"/>
      <c r="R376" s="990"/>
      <c r="S376" s="990"/>
      <c r="T376" s="990"/>
      <c r="U376" s="990"/>
      <c r="V376" s="990"/>
      <c r="W376" s="990"/>
      <c r="X376" s="990"/>
      <c r="Y376" s="990"/>
      <c r="Z376" s="990"/>
      <c r="AA376" s="990"/>
      <c r="AB376" s="990"/>
    </row>
    <row r="377" spans="1:28" s="991" customFormat="1" ht="105">
      <c r="A377" s="984" t="s">
        <v>165</v>
      </c>
      <c r="B377" s="939" t="s">
        <v>1217</v>
      </c>
      <c r="C377" s="939" t="s">
        <v>2182</v>
      </c>
      <c r="D377" s="985" t="s">
        <v>2221</v>
      </c>
      <c r="E377" s="986">
        <v>1</v>
      </c>
      <c r="F377" s="1063"/>
      <c r="G377" s="33">
        <f>ROUND(F377,2)*E377</f>
        <v>0</v>
      </c>
      <c r="H377" s="989"/>
      <c r="I377" s="989"/>
      <c r="J377" s="990"/>
      <c r="K377" s="990"/>
      <c r="L377" s="990"/>
      <c r="M377" s="990"/>
      <c r="N377" s="990"/>
      <c r="O377" s="990"/>
      <c r="P377" s="990"/>
      <c r="Q377" s="990"/>
      <c r="R377" s="990"/>
      <c r="S377" s="990"/>
      <c r="T377" s="990"/>
      <c r="U377" s="990"/>
      <c r="V377" s="990"/>
      <c r="W377" s="990"/>
      <c r="X377" s="990"/>
      <c r="Y377" s="990"/>
      <c r="Z377" s="990"/>
      <c r="AA377" s="990"/>
      <c r="AB377" s="990"/>
    </row>
    <row r="378" spans="1:28" s="860" customFormat="1">
      <c r="A378" s="992" t="str">
        <f>IF(B377="",MAX($A$30:A377)+1,"")</f>
        <v/>
      </c>
      <c r="B378" s="993"/>
      <c r="C378" s="993"/>
      <c r="D378" s="922"/>
      <c r="E378" s="923"/>
      <c r="F378" s="218"/>
      <c r="G378" s="147"/>
      <c r="H378" s="1010"/>
      <c r="I378" s="1010"/>
      <c r="J378" s="859"/>
      <c r="K378" s="859"/>
      <c r="L378" s="859"/>
      <c r="M378" s="859"/>
      <c r="N378" s="859"/>
      <c r="O378" s="859"/>
      <c r="P378" s="859"/>
      <c r="Q378" s="859"/>
      <c r="R378" s="859"/>
      <c r="S378" s="859"/>
      <c r="T378" s="859"/>
      <c r="U378" s="859"/>
      <c r="V378" s="859"/>
      <c r="W378" s="859"/>
      <c r="X378" s="859"/>
      <c r="Y378" s="859"/>
      <c r="Z378" s="859"/>
      <c r="AA378" s="859"/>
      <c r="AB378" s="859"/>
    </row>
    <row r="379" spans="1:28" s="991" customFormat="1" ht="75">
      <c r="A379" s="984" t="s">
        <v>166</v>
      </c>
      <c r="B379" s="939" t="s">
        <v>1216</v>
      </c>
      <c r="C379" s="939" t="s">
        <v>2183</v>
      </c>
      <c r="D379" s="985" t="s">
        <v>2221</v>
      </c>
      <c r="E379" s="986">
        <v>1</v>
      </c>
      <c r="F379" s="1063"/>
      <c r="G379" s="33">
        <f>ROUND(F379,2)*E379</f>
        <v>0</v>
      </c>
      <c r="H379" s="989"/>
      <c r="I379" s="989"/>
      <c r="J379" s="990"/>
      <c r="K379" s="990"/>
      <c r="L379" s="990"/>
      <c r="M379" s="990"/>
      <c r="N379" s="990"/>
      <c r="O379" s="990"/>
      <c r="P379" s="990"/>
      <c r="Q379" s="990"/>
      <c r="R379" s="990"/>
      <c r="S379" s="990"/>
      <c r="T379" s="990"/>
      <c r="U379" s="990"/>
      <c r="V379" s="990"/>
      <c r="W379" s="990"/>
      <c r="X379" s="990"/>
      <c r="Y379" s="990"/>
      <c r="Z379" s="990"/>
      <c r="AA379" s="990"/>
      <c r="AB379" s="990"/>
    </row>
    <row r="380" spans="1:28" s="991" customFormat="1">
      <c r="A380" s="992"/>
      <c r="B380" s="993"/>
      <c r="C380" s="993"/>
      <c r="D380" s="823"/>
      <c r="E380" s="1004"/>
      <c r="F380" s="218"/>
      <c r="G380" s="142"/>
      <c r="H380" s="989"/>
      <c r="I380" s="989"/>
      <c r="J380" s="990"/>
      <c r="K380" s="990"/>
      <c r="L380" s="990"/>
      <c r="M380" s="990"/>
      <c r="N380" s="990"/>
      <c r="O380" s="990"/>
      <c r="P380" s="990"/>
      <c r="Q380" s="990"/>
      <c r="R380" s="990"/>
      <c r="S380" s="990"/>
      <c r="T380" s="990"/>
      <c r="U380" s="990"/>
      <c r="V380" s="990"/>
      <c r="W380" s="990"/>
      <c r="X380" s="990"/>
      <c r="Y380" s="990"/>
      <c r="Z380" s="990"/>
      <c r="AA380" s="990"/>
      <c r="AB380" s="990"/>
    </row>
    <row r="381" spans="1:28" s="991" customFormat="1" ht="135">
      <c r="A381" s="984" t="s">
        <v>284</v>
      </c>
      <c r="B381" s="1721" t="s">
        <v>2855</v>
      </c>
      <c r="C381" s="1721" t="s">
        <v>2856</v>
      </c>
      <c r="D381" s="985" t="s">
        <v>2221</v>
      </c>
      <c r="E381" s="986">
        <v>1</v>
      </c>
      <c r="F381" s="1063"/>
      <c r="G381" s="1662">
        <f>ROUND(F381,2)*E381</f>
        <v>0</v>
      </c>
      <c r="H381" s="989"/>
      <c r="I381" s="989"/>
      <c r="J381" s="990"/>
      <c r="K381" s="990"/>
      <c r="L381" s="990"/>
      <c r="M381" s="990"/>
      <c r="N381" s="990"/>
      <c r="O381" s="990"/>
      <c r="P381" s="990"/>
      <c r="Q381" s="990"/>
      <c r="R381" s="990"/>
      <c r="S381" s="990"/>
      <c r="T381" s="990"/>
      <c r="U381" s="990"/>
      <c r="V381" s="990"/>
      <c r="W381" s="990"/>
      <c r="X381" s="990"/>
      <c r="Y381" s="990"/>
      <c r="Z381" s="990"/>
      <c r="AA381" s="990"/>
      <c r="AB381" s="990"/>
    </row>
    <row r="382" spans="1:28" s="991" customFormat="1">
      <c r="A382" s="992"/>
      <c r="B382" s="993"/>
      <c r="C382" s="993"/>
      <c r="D382" s="823"/>
      <c r="E382" s="1004"/>
      <c r="F382" s="218"/>
      <c r="G382" s="142"/>
      <c r="H382" s="989"/>
      <c r="I382" s="989"/>
      <c r="J382" s="990"/>
      <c r="K382" s="990"/>
      <c r="L382" s="990"/>
      <c r="M382" s="990"/>
      <c r="N382" s="990"/>
      <c r="O382" s="990"/>
      <c r="P382" s="990"/>
      <c r="Q382" s="990"/>
      <c r="R382" s="990"/>
      <c r="S382" s="990"/>
      <c r="T382" s="990"/>
      <c r="U382" s="990"/>
      <c r="V382" s="990"/>
      <c r="W382" s="990"/>
      <c r="X382" s="990"/>
      <c r="Y382" s="990"/>
      <c r="Z382" s="990"/>
      <c r="AA382" s="990"/>
      <c r="AB382" s="990"/>
    </row>
    <row r="383" spans="1:28" s="991" customFormat="1" ht="150">
      <c r="A383" s="984" t="s">
        <v>1012</v>
      </c>
      <c r="B383" s="1721" t="s">
        <v>2853</v>
      </c>
      <c r="C383" s="1721" t="s">
        <v>2854</v>
      </c>
      <c r="D383" s="985" t="s">
        <v>2221</v>
      </c>
      <c r="E383" s="986">
        <v>1</v>
      </c>
      <c r="F383" s="1063"/>
      <c r="G383" s="33">
        <f>ROUND(F383,2)*E383</f>
        <v>0</v>
      </c>
      <c r="H383" s="989"/>
      <c r="I383" s="989"/>
      <c r="J383" s="990"/>
      <c r="K383" s="990"/>
      <c r="L383" s="990"/>
      <c r="M383" s="990"/>
      <c r="N383" s="990"/>
      <c r="O383" s="990"/>
      <c r="P383" s="990"/>
      <c r="Q383" s="990"/>
      <c r="R383" s="990"/>
      <c r="S383" s="990"/>
      <c r="T383" s="990"/>
      <c r="U383" s="990"/>
      <c r="V383" s="990"/>
      <c r="W383" s="990"/>
      <c r="X383" s="990"/>
      <c r="Y383" s="990"/>
      <c r="Z383" s="990"/>
      <c r="AA383" s="990"/>
      <c r="AB383" s="990"/>
    </row>
    <row r="384" spans="1:28" s="870" customFormat="1">
      <c r="A384" s="861" t="str">
        <f>IF(B325="",MAX($A$32:A325)+1,"")</f>
        <v/>
      </c>
      <c r="B384" s="867"/>
      <c r="C384" s="867"/>
      <c r="D384" s="863"/>
      <c r="E384" s="864"/>
      <c r="F384" s="216"/>
      <c r="G384" s="120"/>
      <c r="H384" s="868"/>
      <c r="I384" s="868"/>
      <c r="J384" s="869"/>
      <c r="K384" s="869"/>
      <c r="L384" s="869"/>
      <c r="M384" s="869"/>
      <c r="N384" s="869"/>
      <c r="O384" s="869"/>
      <c r="P384" s="869"/>
      <c r="Q384" s="869"/>
      <c r="R384" s="869"/>
      <c r="S384" s="869"/>
      <c r="T384" s="869"/>
      <c r="U384" s="869"/>
      <c r="V384" s="869"/>
      <c r="W384" s="869"/>
      <c r="X384" s="869"/>
      <c r="Y384" s="869"/>
      <c r="Z384" s="869"/>
      <c r="AA384" s="869"/>
      <c r="AB384" s="869"/>
    </row>
    <row r="385" spans="1:248" s="911" customFormat="1" ht="30">
      <c r="A385" s="834" t="s">
        <v>1063</v>
      </c>
      <c r="B385" s="905" t="str">
        <f>+CONCATENATE("REKAPITULACIJA - ",B325)</f>
        <v>REKAPITULACIJA - GRADBENA DELA</v>
      </c>
      <c r="C385" s="906" t="str">
        <f>+CONCATENATE("RECAPITULATION - ",C325)</f>
        <v>RECAPITULATION - CONSTRUCTION WORKS</v>
      </c>
      <c r="D385" s="907"/>
      <c r="E385" s="908"/>
      <c r="F385" s="227"/>
      <c r="G385" s="135">
        <f>SUM(G327:G384)</f>
        <v>0</v>
      </c>
      <c r="H385" s="909"/>
      <c r="I385" s="909"/>
      <c r="J385" s="910"/>
      <c r="K385" s="910"/>
      <c r="L385" s="910"/>
      <c r="M385" s="910"/>
      <c r="N385" s="910"/>
      <c r="O385" s="910"/>
      <c r="P385" s="910"/>
      <c r="Q385" s="910"/>
      <c r="R385" s="910"/>
      <c r="S385" s="910"/>
      <c r="T385" s="910"/>
      <c r="U385" s="910"/>
      <c r="V385" s="910"/>
      <c r="W385" s="910"/>
      <c r="X385" s="910"/>
      <c r="Y385" s="910"/>
      <c r="Z385" s="910"/>
      <c r="AA385" s="910"/>
      <c r="AB385" s="910"/>
    </row>
    <row r="386" spans="1:248" s="860" customFormat="1">
      <c r="A386" s="920"/>
      <c r="B386" s="993"/>
      <c r="C386" s="993"/>
      <c r="D386" s="922"/>
      <c r="E386" s="923"/>
      <c r="F386" s="218"/>
      <c r="G386" s="131"/>
      <c r="H386" s="868"/>
      <c r="I386" s="868"/>
      <c r="J386" s="859"/>
      <c r="K386" s="859"/>
      <c r="L386" s="859"/>
      <c r="M386" s="859"/>
      <c r="N386" s="859"/>
      <c r="O386" s="859"/>
      <c r="P386" s="859"/>
      <c r="Q386" s="859"/>
      <c r="R386" s="859"/>
      <c r="S386" s="859"/>
      <c r="T386" s="859"/>
      <c r="U386" s="859"/>
      <c r="V386" s="859"/>
      <c r="W386" s="859"/>
      <c r="X386" s="859"/>
      <c r="Y386" s="859"/>
      <c r="Z386" s="859"/>
      <c r="AA386" s="859"/>
      <c r="AB386" s="859"/>
    </row>
    <row r="387" spans="1:248" s="841" customFormat="1">
      <c r="A387" s="834" t="s">
        <v>1067</v>
      </c>
      <c r="B387" s="835" t="s">
        <v>881</v>
      </c>
      <c r="C387" s="691" t="s">
        <v>1425</v>
      </c>
      <c r="D387" s="836"/>
      <c r="E387" s="837"/>
      <c r="F387" s="223"/>
      <c r="G387" s="38"/>
      <c r="H387" s="838"/>
      <c r="I387" s="838"/>
      <c r="J387" s="839"/>
      <c r="K387" s="839"/>
      <c r="L387" s="839"/>
      <c r="M387" s="839"/>
      <c r="N387" s="839"/>
      <c r="O387" s="839"/>
      <c r="P387" s="839"/>
      <c r="Q387" s="839"/>
      <c r="R387" s="839"/>
      <c r="S387" s="839"/>
      <c r="T387" s="839"/>
      <c r="U387" s="839"/>
      <c r="V387" s="839"/>
      <c r="W387" s="839"/>
      <c r="X387" s="839"/>
      <c r="Y387" s="839"/>
      <c r="Z387" s="839"/>
      <c r="AA387" s="839"/>
      <c r="AB387" s="839"/>
      <c r="AC387" s="840"/>
      <c r="AD387" s="840"/>
      <c r="AE387" s="840"/>
      <c r="AF387" s="840"/>
      <c r="AG387" s="840"/>
      <c r="AH387" s="840"/>
      <c r="AI387" s="840"/>
      <c r="AJ387" s="840"/>
      <c r="AK387" s="840"/>
      <c r="AL387" s="840"/>
      <c r="AM387" s="840"/>
      <c r="AN387" s="840"/>
      <c r="AO387" s="840"/>
      <c r="AP387" s="840"/>
      <c r="AQ387" s="840"/>
      <c r="AR387" s="840"/>
      <c r="AS387" s="840"/>
      <c r="AT387" s="840"/>
      <c r="AU387" s="840"/>
      <c r="AV387" s="840"/>
      <c r="AW387" s="840"/>
      <c r="AX387" s="840"/>
      <c r="AY387" s="840"/>
      <c r="AZ387" s="840"/>
      <c r="BA387" s="840"/>
      <c r="BB387" s="840"/>
      <c r="BC387" s="840"/>
      <c r="BD387" s="840"/>
      <c r="BE387" s="840"/>
      <c r="BF387" s="840"/>
      <c r="BG387" s="840"/>
      <c r="BH387" s="840"/>
      <c r="BI387" s="840"/>
      <c r="BJ387" s="840"/>
      <c r="BK387" s="840"/>
      <c r="BL387" s="840"/>
      <c r="BM387" s="840"/>
      <c r="BN387" s="840"/>
      <c r="BO387" s="840"/>
      <c r="BP387" s="840"/>
      <c r="BQ387" s="840"/>
      <c r="BR387" s="840"/>
      <c r="BS387" s="840"/>
      <c r="BT387" s="840"/>
      <c r="BU387" s="840"/>
      <c r="BV387" s="840"/>
      <c r="BW387" s="840"/>
      <c r="BX387" s="840"/>
      <c r="BY387" s="840"/>
      <c r="BZ387" s="840"/>
      <c r="CA387" s="840"/>
      <c r="CB387" s="840"/>
      <c r="CC387" s="840"/>
      <c r="CD387" s="840"/>
      <c r="CE387" s="840"/>
      <c r="CF387" s="840"/>
      <c r="CG387" s="840"/>
      <c r="CH387" s="840"/>
      <c r="CI387" s="840"/>
      <c r="CJ387" s="840"/>
      <c r="CK387" s="840"/>
      <c r="CL387" s="840"/>
      <c r="CM387" s="840"/>
      <c r="CN387" s="840"/>
      <c r="CO387" s="840"/>
      <c r="CP387" s="840"/>
      <c r="CQ387" s="840"/>
      <c r="CR387" s="840"/>
      <c r="CS387" s="840"/>
      <c r="CT387" s="840"/>
      <c r="CU387" s="840"/>
      <c r="CV387" s="840"/>
      <c r="CW387" s="840"/>
      <c r="CX387" s="840"/>
      <c r="CY387" s="840"/>
      <c r="CZ387" s="840"/>
      <c r="DA387" s="840"/>
      <c r="DB387" s="840"/>
      <c r="DC387" s="840"/>
      <c r="DD387" s="840"/>
      <c r="DE387" s="840"/>
      <c r="DF387" s="840"/>
      <c r="DG387" s="840"/>
      <c r="DH387" s="840"/>
      <c r="DI387" s="840"/>
      <c r="DJ387" s="840"/>
      <c r="DK387" s="840"/>
      <c r="DL387" s="840"/>
      <c r="DM387" s="840"/>
      <c r="DN387" s="840"/>
      <c r="DO387" s="840"/>
      <c r="DP387" s="840"/>
      <c r="DQ387" s="840"/>
      <c r="DR387" s="840"/>
      <c r="DS387" s="840"/>
      <c r="DT387" s="840"/>
      <c r="DU387" s="840"/>
      <c r="DV387" s="840"/>
      <c r="DW387" s="840"/>
      <c r="DX387" s="840"/>
      <c r="DY387" s="840"/>
      <c r="DZ387" s="840"/>
      <c r="EA387" s="840"/>
      <c r="EB387" s="840"/>
      <c r="EC387" s="840"/>
      <c r="ED387" s="840"/>
      <c r="EE387" s="840"/>
      <c r="EF387" s="840"/>
      <c r="EG387" s="840"/>
      <c r="EH387" s="840"/>
      <c r="EI387" s="840"/>
      <c r="EJ387" s="840"/>
      <c r="EK387" s="840"/>
      <c r="EL387" s="840"/>
      <c r="EM387" s="840"/>
      <c r="EN387" s="840"/>
      <c r="EO387" s="840"/>
      <c r="EP387" s="840"/>
      <c r="EQ387" s="840"/>
      <c r="ER387" s="840"/>
      <c r="ES387" s="840"/>
      <c r="ET387" s="840"/>
      <c r="EU387" s="840"/>
      <c r="EV387" s="840"/>
      <c r="EW387" s="840"/>
      <c r="EX387" s="840"/>
      <c r="EY387" s="840"/>
      <c r="EZ387" s="840"/>
      <c r="FA387" s="840"/>
      <c r="FB387" s="840"/>
      <c r="FC387" s="840"/>
      <c r="FD387" s="840"/>
      <c r="FE387" s="840"/>
      <c r="FF387" s="840"/>
      <c r="FG387" s="840"/>
      <c r="FH387" s="840"/>
      <c r="FI387" s="840"/>
      <c r="FJ387" s="840"/>
      <c r="FK387" s="840"/>
      <c r="FL387" s="840"/>
      <c r="FM387" s="840"/>
      <c r="FN387" s="840"/>
      <c r="FO387" s="840"/>
      <c r="FP387" s="840"/>
      <c r="FQ387" s="840"/>
      <c r="FR387" s="840"/>
      <c r="FS387" s="840"/>
      <c r="FT387" s="840"/>
      <c r="FU387" s="840"/>
      <c r="FV387" s="840"/>
      <c r="FW387" s="840"/>
      <c r="FX387" s="840"/>
      <c r="FY387" s="840"/>
      <c r="FZ387" s="840"/>
      <c r="GA387" s="840"/>
      <c r="GB387" s="840"/>
      <c r="GC387" s="840"/>
      <c r="GD387" s="840"/>
      <c r="GE387" s="840"/>
      <c r="GF387" s="840"/>
      <c r="GG387" s="840"/>
      <c r="GH387" s="840"/>
      <c r="GI387" s="840"/>
      <c r="GJ387" s="840"/>
      <c r="GK387" s="840"/>
      <c r="GL387" s="840"/>
      <c r="GM387" s="840"/>
      <c r="GN387" s="840"/>
      <c r="GO387" s="840"/>
      <c r="GP387" s="840"/>
      <c r="GQ387" s="840"/>
      <c r="GR387" s="840"/>
      <c r="GS387" s="840"/>
      <c r="GT387" s="840"/>
      <c r="GU387" s="840"/>
      <c r="GV387" s="840"/>
      <c r="GW387" s="840"/>
      <c r="GX387" s="840"/>
      <c r="GY387" s="840"/>
      <c r="GZ387" s="840"/>
      <c r="HA387" s="840"/>
      <c r="HB387" s="840"/>
      <c r="HC387" s="840"/>
      <c r="HD387" s="840"/>
      <c r="HE387" s="840"/>
      <c r="HF387" s="840"/>
      <c r="HG387" s="840"/>
      <c r="HH387" s="840"/>
      <c r="HI387" s="840"/>
      <c r="HJ387" s="840"/>
      <c r="HK387" s="840"/>
      <c r="HL387" s="840"/>
      <c r="HM387" s="840"/>
      <c r="HN387" s="840"/>
      <c r="HO387" s="840"/>
      <c r="HP387" s="840"/>
      <c r="HQ387" s="840"/>
      <c r="HR387" s="840"/>
      <c r="HS387" s="840"/>
      <c r="HT387" s="840"/>
      <c r="HU387" s="840"/>
      <c r="HV387" s="840"/>
      <c r="HW387" s="840"/>
      <c r="HX387" s="840"/>
      <c r="HY387" s="840"/>
      <c r="HZ387" s="840"/>
      <c r="IA387" s="840"/>
      <c r="IB387" s="840"/>
      <c r="IC387" s="840"/>
      <c r="ID387" s="840"/>
      <c r="IE387" s="840"/>
      <c r="IF387" s="840"/>
      <c r="IG387" s="840"/>
      <c r="IH387" s="840"/>
      <c r="II387" s="840"/>
      <c r="IJ387" s="840"/>
      <c r="IK387" s="840"/>
      <c r="IL387" s="840"/>
      <c r="IM387" s="840"/>
      <c r="IN387" s="840"/>
    </row>
    <row r="388" spans="1:248" s="1017" customFormat="1">
      <c r="A388" s="1011"/>
      <c r="B388" s="965"/>
      <c r="C388" s="965"/>
      <c r="D388" s="1012"/>
      <c r="E388" s="34"/>
      <c r="F388" s="1070"/>
      <c r="G388" s="35"/>
      <c r="H388" s="1013"/>
      <c r="I388" s="1013"/>
      <c r="J388" s="1014"/>
      <c r="K388" s="1015"/>
      <c r="L388" s="1016"/>
      <c r="M388" s="1016"/>
      <c r="N388" s="1016"/>
      <c r="O388" s="1014"/>
      <c r="P388" s="1014"/>
      <c r="Q388" s="1014"/>
      <c r="R388" s="1014"/>
      <c r="S388" s="1014"/>
      <c r="T388" s="1014"/>
      <c r="U388" s="1014"/>
      <c r="V388" s="1014"/>
      <c r="W388" s="1014"/>
      <c r="X388" s="1014"/>
      <c r="Y388" s="1014"/>
      <c r="Z388" s="1014"/>
      <c r="AA388" s="1014"/>
      <c r="AB388" s="1014"/>
    </row>
    <row r="389" spans="1:248" s="852" customFormat="1" ht="90">
      <c r="A389" s="984" t="s">
        <v>212</v>
      </c>
      <c r="B389" s="876" t="s">
        <v>1215</v>
      </c>
      <c r="C389" s="876" t="s">
        <v>2184</v>
      </c>
      <c r="D389" s="877" t="s">
        <v>2221</v>
      </c>
      <c r="E389" s="878">
        <v>1</v>
      </c>
      <c r="F389" s="1063"/>
      <c r="G389" s="33">
        <f>ROUND(F389,2)*E389</f>
        <v>0</v>
      </c>
      <c r="H389" s="623" t="s">
        <v>1155</v>
      </c>
      <c r="I389" s="850"/>
      <c r="J389" s="851"/>
      <c r="K389" s="851"/>
      <c r="L389" s="851"/>
      <c r="M389" s="851"/>
      <c r="N389" s="851"/>
      <c r="O389" s="851"/>
      <c r="P389" s="851"/>
      <c r="Q389" s="851"/>
      <c r="R389" s="851"/>
      <c r="S389" s="851"/>
      <c r="T389" s="851"/>
      <c r="U389" s="851"/>
      <c r="V389" s="851"/>
      <c r="W389" s="851"/>
      <c r="X389" s="851"/>
      <c r="Y389" s="851"/>
      <c r="Z389" s="851"/>
      <c r="AA389" s="851"/>
      <c r="AB389" s="851"/>
    </row>
    <row r="390" spans="1:248" s="852" customFormat="1">
      <c r="A390" s="830" t="str">
        <f>IF(B389="",MAX($A$30:A389)+1,"")</f>
        <v/>
      </c>
      <c r="B390" s="866"/>
      <c r="C390" s="866"/>
      <c r="D390" s="855"/>
      <c r="E390" s="856"/>
      <c r="F390" s="1071"/>
      <c r="G390" s="26"/>
      <c r="H390" s="850"/>
      <c r="I390" s="850"/>
      <c r="J390" s="851"/>
      <c r="K390" s="851"/>
      <c r="L390" s="851"/>
      <c r="M390" s="851"/>
      <c r="N390" s="851"/>
      <c r="O390" s="851"/>
      <c r="P390" s="851"/>
      <c r="Q390" s="851"/>
      <c r="R390" s="851"/>
      <c r="S390" s="851"/>
      <c r="T390" s="851"/>
      <c r="U390" s="851"/>
      <c r="V390" s="851"/>
      <c r="W390" s="851"/>
      <c r="X390" s="851"/>
      <c r="Y390" s="851"/>
      <c r="Z390" s="851"/>
      <c r="AA390" s="851"/>
      <c r="AB390" s="851"/>
    </row>
    <row r="391" spans="1:248" s="852" customFormat="1" ht="105">
      <c r="A391" s="984" t="s">
        <v>213</v>
      </c>
      <c r="B391" s="876" t="s">
        <v>1214</v>
      </c>
      <c r="C391" s="876" t="s">
        <v>2185</v>
      </c>
      <c r="D391" s="877" t="s">
        <v>2221</v>
      </c>
      <c r="E391" s="878">
        <v>1</v>
      </c>
      <c r="F391" s="1063"/>
      <c r="G391" s="33">
        <f>ROUND(F391,2)*E391</f>
        <v>0</v>
      </c>
      <c r="H391" s="850"/>
      <c r="I391" s="850"/>
      <c r="J391" s="851"/>
      <c r="K391" s="851"/>
      <c r="L391" s="851"/>
      <c r="M391" s="851"/>
      <c r="N391" s="851"/>
      <c r="O391" s="851"/>
      <c r="P391" s="851"/>
      <c r="Q391" s="851"/>
      <c r="R391" s="851"/>
      <c r="S391" s="851"/>
      <c r="T391" s="851"/>
      <c r="U391" s="851"/>
      <c r="V391" s="851"/>
      <c r="W391" s="851"/>
      <c r="X391" s="851"/>
      <c r="Y391" s="851"/>
      <c r="Z391" s="851"/>
      <c r="AA391" s="851"/>
      <c r="AB391" s="851"/>
    </row>
    <row r="392" spans="1:248" s="1023" customFormat="1">
      <c r="A392" s="992" t="str">
        <f>IF(B391="",MAX($A$30:A391)+1,"")</f>
        <v/>
      </c>
      <c r="B392" s="1018"/>
      <c r="C392" s="1018"/>
      <c r="D392" s="1019"/>
      <c r="E392" s="1020"/>
      <c r="F392" s="219"/>
      <c r="G392" s="148"/>
      <c r="H392" s="1021"/>
      <c r="I392" s="1021"/>
      <c r="J392" s="1022"/>
      <c r="K392" s="1022"/>
      <c r="L392" s="1022"/>
      <c r="M392" s="1022"/>
      <c r="N392" s="1022"/>
      <c r="O392" s="1022"/>
      <c r="P392" s="1022"/>
      <c r="Q392" s="1022"/>
      <c r="R392" s="1022"/>
      <c r="S392" s="1022"/>
      <c r="T392" s="1022"/>
      <c r="U392" s="1022"/>
      <c r="V392" s="1022"/>
      <c r="W392" s="1022"/>
      <c r="X392" s="1022"/>
      <c r="Y392" s="1022"/>
      <c r="Z392" s="1022"/>
      <c r="AA392" s="1022"/>
      <c r="AB392" s="1022"/>
    </row>
    <row r="393" spans="1:248" s="852" customFormat="1" ht="45">
      <c r="A393" s="984" t="s">
        <v>214</v>
      </c>
      <c r="B393" s="876" t="s">
        <v>1236</v>
      </c>
      <c r="C393" s="876" t="s">
        <v>2186</v>
      </c>
      <c r="D393" s="877" t="s">
        <v>2221</v>
      </c>
      <c r="E393" s="878">
        <v>1</v>
      </c>
      <c r="F393" s="1063"/>
      <c r="G393" s="33">
        <f>ROUND(F393,2)*E393</f>
        <v>0</v>
      </c>
      <c r="H393" s="850"/>
      <c r="I393" s="850"/>
      <c r="J393" s="851"/>
      <c r="K393" s="851"/>
      <c r="L393" s="851"/>
      <c r="M393" s="851"/>
      <c r="N393" s="851"/>
      <c r="O393" s="851"/>
      <c r="P393" s="851"/>
      <c r="Q393" s="851"/>
      <c r="R393" s="851"/>
      <c r="S393" s="851"/>
      <c r="T393" s="851"/>
      <c r="U393" s="851"/>
      <c r="V393" s="851"/>
      <c r="W393" s="851"/>
      <c r="X393" s="851"/>
      <c r="Y393" s="851"/>
      <c r="Z393" s="851"/>
      <c r="AA393" s="851"/>
      <c r="AB393" s="851"/>
    </row>
    <row r="394" spans="1:248" s="1027" customFormat="1">
      <c r="A394" s="992" t="str">
        <f>IF(B393="",MAX($A$30:A393)+1,"")</f>
        <v/>
      </c>
      <c r="B394" s="1024"/>
      <c r="C394" s="1024"/>
      <c r="D394" s="59"/>
      <c r="E394" s="37"/>
      <c r="F394" s="219"/>
      <c r="G394" s="27"/>
      <c r="H394" s="1025"/>
      <c r="I394" s="1025"/>
      <c r="J394" s="1026"/>
      <c r="K394" s="1026"/>
      <c r="L394" s="1026"/>
      <c r="M394" s="1026"/>
      <c r="N394" s="1026"/>
      <c r="O394" s="1026"/>
      <c r="P394" s="1026"/>
      <c r="Q394" s="1026"/>
      <c r="R394" s="1026"/>
      <c r="S394" s="1026"/>
      <c r="T394" s="1026"/>
      <c r="U394" s="1026"/>
      <c r="V394" s="1026"/>
      <c r="W394" s="1026"/>
      <c r="X394" s="1026"/>
      <c r="Y394" s="1026"/>
      <c r="Z394" s="1026"/>
      <c r="AA394" s="1026"/>
      <c r="AB394" s="1026"/>
    </row>
    <row r="395" spans="1:248" s="911" customFormat="1">
      <c r="A395" s="834" t="s">
        <v>1067</v>
      </c>
      <c r="B395" s="905" t="str">
        <f>+CONCATENATE(B387," - SKUPAJ")</f>
        <v>SPLOŠNO - SKUPAJ</v>
      </c>
      <c r="C395" s="906" t="str">
        <f>+CONCATENATE(C387," - TOTAL")</f>
        <v>GENERAL - TOTAL</v>
      </c>
      <c r="D395" s="907"/>
      <c r="E395" s="908"/>
      <c r="F395" s="227"/>
      <c r="G395" s="135">
        <f>SUM(G389:G394)</f>
        <v>0</v>
      </c>
      <c r="H395" s="909"/>
      <c r="I395" s="909"/>
      <c r="J395" s="910"/>
      <c r="K395" s="910"/>
      <c r="L395" s="910"/>
      <c r="M395" s="910"/>
      <c r="N395" s="910"/>
      <c r="O395" s="910"/>
      <c r="P395" s="910"/>
      <c r="Q395" s="910"/>
      <c r="R395" s="910"/>
      <c r="S395" s="910"/>
      <c r="T395" s="910"/>
      <c r="U395" s="910"/>
      <c r="V395" s="910"/>
      <c r="W395" s="910"/>
      <c r="X395" s="910"/>
      <c r="Y395" s="910"/>
      <c r="Z395" s="910"/>
      <c r="AA395" s="910"/>
      <c r="AB395" s="910"/>
    </row>
    <row r="396" spans="1:248" s="1034" customFormat="1">
      <c r="A396" s="1028"/>
      <c r="B396" s="1029"/>
      <c r="C396" s="1029"/>
      <c r="D396" s="1030"/>
      <c r="E396" s="1031"/>
      <c r="F396" s="234"/>
      <c r="G396" s="149"/>
      <c r="H396" s="1032"/>
      <c r="I396" s="1032"/>
      <c r="J396" s="1033"/>
      <c r="K396" s="1033"/>
      <c r="L396" s="1033"/>
      <c r="M396" s="1033"/>
      <c r="N396" s="1033"/>
      <c r="O396" s="1033"/>
      <c r="P396" s="1033"/>
      <c r="Q396" s="1033"/>
      <c r="R396" s="1033"/>
      <c r="S396" s="1033"/>
      <c r="T396" s="1033"/>
      <c r="U396" s="1033"/>
      <c r="V396" s="1033"/>
      <c r="W396" s="1033"/>
      <c r="X396" s="1033"/>
      <c r="Y396" s="1033"/>
      <c r="Z396" s="1033"/>
      <c r="AA396" s="1033"/>
      <c r="AB396" s="1033"/>
    </row>
    <row r="397" spans="1:248" s="1034" customFormat="1">
      <c r="A397" s="1035"/>
      <c r="B397" s="1036"/>
      <c r="C397" s="1036"/>
      <c r="D397" s="1037"/>
      <c r="E397" s="1038"/>
      <c r="F397" s="228"/>
      <c r="G397" s="150"/>
      <c r="H397" s="1039"/>
      <c r="I397" s="1039"/>
      <c r="J397" s="1033"/>
      <c r="K397" s="1033"/>
      <c r="L397" s="1033"/>
      <c r="M397" s="1033"/>
      <c r="N397" s="1033"/>
      <c r="O397" s="1033"/>
      <c r="P397" s="1033"/>
      <c r="Q397" s="1033"/>
      <c r="R397" s="1033"/>
      <c r="S397" s="1033"/>
      <c r="T397" s="1033"/>
      <c r="U397" s="1033"/>
      <c r="V397" s="1033"/>
      <c r="W397" s="1033"/>
      <c r="X397" s="1033"/>
      <c r="Y397" s="1033"/>
      <c r="Z397" s="1033"/>
      <c r="AA397" s="1033"/>
      <c r="AB397" s="1033"/>
    </row>
    <row r="398" spans="1:248" s="1034" customFormat="1">
      <c r="A398" s="1035"/>
      <c r="B398" s="1036"/>
      <c r="C398" s="1036"/>
      <c r="D398" s="1037"/>
      <c r="E398" s="1038"/>
      <c r="F398" s="228"/>
      <c r="G398" s="150"/>
      <c r="H398" s="1039"/>
      <c r="I398" s="1039"/>
      <c r="J398" s="1033"/>
      <c r="K398" s="1033"/>
      <c r="L398" s="1033"/>
      <c r="M398" s="1033"/>
      <c r="N398" s="1033"/>
      <c r="O398" s="1033"/>
      <c r="P398" s="1033"/>
      <c r="Q398" s="1033"/>
      <c r="R398" s="1033"/>
      <c r="S398" s="1033"/>
      <c r="T398" s="1033"/>
      <c r="U398" s="1033"/>
      <c r="V398" s="1033"/>
      <c r="W398" s="1033"/>
      <c r="X398" s="1033"/>
      <c r="Y398" s="1033"/>
      <c r="Z398" s="1033"/>
      <c r="AA398" s="1033"/>
      <c r="AB398" s="1033"/>
    </row>
  </sheetData>
  <sheetProtection algorithmName="SHA-512" hashValue="QCPPe/bJFnsXg1IvQ3b7qdYyrPv73dO15xnYS1Z+0fS+ORrFXrBkfQnqlb8DA4bmlQGf4jCIflyd9eqi7MlCkw==" saltValue="VmUPANe3vzqIIQbRRhcEQw=="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ColWidth="9.109375" defaultRowHeight="15"/>
  <cols>
    <col min="1" max="1" width="5.109375" style="571" customWidth="1"/>
    <col min="2" max="2" width="38.44140625" style="572" customWidth="1"/>
    <col min="3" max="3" width="39.44140625" style="572" customWidth="1"/>
    <col min="4" max="4" width="5.44140625" style="573" customWidth="1"/>
    <col min="5" max="5" width="11.33203125" style="573" customWidth="1"/>
    <col min="6" max="6" width="13.44140625" style="7" customWidth="1"/>
    <col min="7" max="7" width="18.109375" style="573" customWidth="1"/>
    <col min="8" max="16384" width="9.109375" style="571"/>
  </cols>
  <sheetData>
    <row r="2" spans="1:12" ht="30">
      <c r="A2" s="574" t="s">
        <v>990</v>
      </c>
      <c r="B2" s="575" t="s">
        <v>1068</v>
      </c>
      <c r="C2" s="575" t="s">
        <v>1663</v>
      </c>
      <c r="D2" s="576"/>
      <c r="E2" s="576"/>
      <c r="F2" s="40"/>
      <c r="G2" s="577"/>
    </row>
    <row r="3" spans="1:12">
      <c r="A3" s="1073" t="s">
        <v>348</v>
      </c>
      <c r="B3" s="1074" t="s">
        <v>563</v>
      </c>
      <c r="C3" s="1075" t="str">
        <f>C16</f>
        <v>CATHODIC PROTECTION OF PILES</v>
      </c>
      <c r="D3" s="1076"/>
      <c r="E3" s="1077"/>
      <c r="F3" s="1111"/>
      <c r="G3" s="1079">
        <f>G39</f>
        <v>0</v>
      </c>
    </row>
    <row r="4" spans="1:12" ht="30">
      <c r="A4" s="1073" t="s">
        <v>347</v>
      </c>
      <c r="B4" s="1080" t="s">
        <v>564</v>
      </c>
      <c r="C4" s="1075" t="str">
        <f>C41</f>
        <v>CATHODIC PROTECTION OF REINFORCED CONCRETE ELEMENTS</v>
      </c>
      <c r="D4" s="1078"/>
      <c r="E4" s="717"/>
      <c r="F4" s="1111"/>
      <c r="G4" s="1079">
        <f>G62</f>
        <v>0</v>
      </c>
    </row>
    <row r="5" spans="1:12">
      <c r="A5" s="1073" t="s">
        <v>346</v>
      </c>
      <c r="B5" s="1080" t="s">
        <v>565</v>
      </c>
      <c r="C5" s="1075" t="str">
        <f>C64</f>
        <v>CABLE DUCTING</v>
      </c>
      <c r="D5" s="1078"/>
      <c r="E5" s="717"/>
      <c r="F5" s="1111"/>
      <c r="G5" s="1079">
        <f>G70</f>
        <v>0</v>
      </c>
    </row>
    <row r="6" spans="1:12" ht="30">
      <c r="A6" s="1073" t="s">
        <v>345</v>
      </c>
      <c r="B6" s="1074" t="s">
        <v>566</v>
      </c>
      <c r="C6" s="1075" t="str">
        <f>C72</f>
        <v>RELOCATION OF CATHODIC PROTECTION, BERTH 11</v>
      </c>
      <c r="D6" s="1076"/>
      <c r="E6" s="1077"/>
      <c r="F6" s="1111"/>
      <c r="G6" s="1079">
        <f>G80</f>
        <v>0</v>
      </c>
    </row>
    <row r="7" spans="1:12">
      <c r="A7" s="574" t="s">
        <v>990</v>
      </c>
      <c r="B7" s="807" t="s">
        <v>153</v>
      </c>
      <c r="C7" s="641" t="s">
        <v>1296</v>
      </c>
      <c r="D7" s="576"/>
      <c r="E7" s="576"/>
      <c r="F7" s="41"/>
      <c r="G7" s="1081">
        <f>SUM(G3:G6)</f>
        <v>0</v>
      </c>
    </row>
    <row r="9" spans="1:12" ht="75">
      <c r="B9" s="1082" t="s">
        <v>1211</v>
      </c>
      <c r="C9" s="1082" t="s">
        <v>1683</v>
      </c>
    </row>
    <row r="10" spans="1:12" ht="45">
      <c r="B10" s="1082" t="s">
        <v>570</v>
      </c>
      <c r="C10" s="1082" t="s">
        <v>1684</v>
      </c>
    </row>
    <row r="12" spans="1:12">
      <c r="A12" s="583" t="s">
        <v>990</v>
      </c>
      <c r="B12" s="584" t="s">
        <v>2327</v>
      </c>
      <c r="C12" s="584" t="s">
        <v>2326</v>
      </c>
      <c r="D12" s="585"/>
      <c r="E12" s="585"/>
      <c r="F12" s="4"/>
      <c r="G12" s="585"/>
    </row>
    <row r="13" spans="1:12">
      <c r="A13" s="583"/>
      <c r="B13" s="584"/>
      <c r="C13" s="584"/>
      <c r="D13" s="585"/>
      <c r="E13" s="585"/>
      <c r="F13" s="4"/>
      <c r="G13" s="585"/>
    </row>
    <row r="14" spans="1:12" s="588" customFormat="1" ht="45.6" thickBot="1">
      <c r="A14" s="587" t="s">
        <v>2199</v>
      </c>
      <c r="B14" s="587" t="s">
        <v>0</v>
      </c>
      <c r="C14" s="587" t="s">
        <v>1294</v>
      </c>
      <c r="D14" s="587" t="s">
        <v>2195</v>
      </c>
      <c r="E14" s="587" t="s">
        <v>2196</v>
      </c>
      <c r="F14" s="251" t="s">
        <v>2197</v>
      </c>
      <c r="G14" s="587" t="s">
        <v>2198</v>
      </c>
    </row>
    <row r="15" spans="1:12" ht="7.5" customHeight="1" thickTop="1">
      <c r="A15" s="589"/>
      <c r="B15" s="590"/>
      <c r="C15" s="590"/>
      <c r="D15" s="590"/>
      <c r="E15" s="590"/>
      <c r="F15" s="245"/>
      <c r="G15" s="591"/>
    </row>
    <row r="16" spans="1:12">
      <c r="A16" s="1083" t="s">
        <v>571</v>
      </c>
      <c r="B16" s="1084" t="s">
        <v>2222</v>
      </c>
      <c r="C16" s="1084" t="s">
        <v>2223</v>
      </c>
      <c r="D16" s="1085"/>
      <c r="E16" s="1085"/>
      <c r="F16" s="11"/>
      <c r="G16" s="1086"/>
      <c r="L16" s="599"/>
    </row>
    <row r="17" spans="1:8" ht="255">
      <c r="A17" s="1087" t="s">
        <v>53</v>
      </c>
      <c r="B17" s="1088" t="s">
        <v>572</v>
      </c>
      <c r="C17" s="1088" t="s">
        <v>1705</v>
      </c>
      <c r="D17" s="1089" t="s">
        <v>2201</v>
      </c>
      <c r="E17" s="622">
        <v>3</v>
      </c>
      <c r="F17" s="448"/>
      <c r="G17" s="775">
        <f>ROUND(F17,2)*E17</f>
        <v>0</v>
      </c>
      <c r="H17" s="623" t="s">
        <v>1155</v>
      </c>
    </row>
    <row r="18" spans="1:8" ht="45">
      <c r="A18" s="619" t="s">
        <v>54</v>
      </c>
      <c r="B18" s="1088" t="s">
        <v>574</v>
      </c>
      <c r="C18" s="1091" t="s">
        <v>1780</v>
      </c>
      <c r="D18" s="1092" t="s">
        <v>2221</v>
      </c>
      <c r="E18" s="1093">
        <v>1</v>
      </c>
      <c r="F18" s="449"/>
      <c r="G18" s="775">
        <f t="shared" ref="G18:G37" si="0">ROUND(F18,2)*E18</f>
        <v>0</v>
      </c>
    </row>
    <row r="19" spans="1:8" ht="45">
      <c r="A19" s="1087" t="s">
        <v>55</v>
      </c>
      <c r="B19" s="1088" t="s">
        <v>576</v>
      </c>
      <c r="C19" s="1088" t="s">
        <v>1686</v>
      </c>
      <c r="D19" s="1094" t="s">
        <v>392</v>
      </c>
      <c r="E19" s="1090">
        <v>1826</v>
      </c>
      <c r="F19" s="450"/>
      <c r="G19" s="775">
        <f t="shared" si="0"/>
        <v>0</v>
      </c>
    </row>
    <row r="20" spans="1:8" ht="45">
      <c r="A20" s="1087" t="s">
        <v>56</v>
      </c>
      <c r="B20" s="1088" t="s">
        <v>578</v>
      </c>
      <c r="C20" s="1088" t="s">
        <v>1687</v>
      </c>
      <c r="D20" s="1094" t="s">
        <v>392</v>
      </c>
      <c r="E20" s="1090">
        <v>80</v>
      </c>
      <c r="F20" s="450"/>
      <c r="G20" s="775">
        <f t="shared" si="0"/>
        <v>0</v>
      </c>
    </row>
    <row r="21" spans="1:8" ht="45">
      <c r="A21" s="1087" t="s">
        <v>173</v>
      </c>
      <c r="B21" s="1088" t="s">
        <v>579</v>
      </c>
      <c r="C21" s="1088" t="s">
        <v>1781</v>
      </c>
      <c r="D21" s="1094" t="s">
        <v>392</v>
      </c>
      <c r="E21" s="1090">
        <v>40</v>
      </c>
      <c r="F21" s="450"/>
      <c r="G21" s="775">
        <f t="shared" si="0"/>
        <v>0</v>
      </c>
    </row>
    <row r="22" spans="1:8" ht="45">
      <c r="A22" s="1087" t="s">
        <v>174</v>
      </c>
      <c r="B22" s="1088" t="s">
        <v>580</v>
      </c>
      <c r="C22" s="1088" t="s">
        <v>1688</v>
      </c>
      <c r="D22" s="1094" t="s">
        <v>392</v>
      </c>
      <c r="E22" s="1090">
        <v>78</v>
      </c>
      <c r="F22" s="450"/>
      <c r="G22" s="775">
        <f t="shared" si="0"/>
        <v>0</v>
      </c>
    </row>
    <row r="23" spans="1:8" ht="45">
      <c r="A23" s="1087" t="s">
        <v>627</v>
      </c>
      <c r="B23" s="1088" t="s">
        <v>581</v>
      </c>
      <c r="C23" s="1088" t="s">
        <v>1689</v>
      </c>
      <c r="D23" s="1094" t="s">
        <v>392</v>
      </c>
      <c r="E23" s="1090">
        <v>43</v>
      </c>
      <c r="F23" s="450"/>
      <c r="G23" s="775">
        <f t="shared" si="0"/>
        <v>0</v>
      </c>
    </row>
    <row r="24" spans="1:8" ht="45">
      <c r="A24" s="1087" t="s">
        <v>628</v>
      </c>
      <c r="B24" s="1088" t="s">
        <v>582</v>
      </c>
      <c r="C24" s="1088" t="s">
        <v>1690</v>
      </c>
      <c r="D24" s="1094" t="s">
        <v>392</v>
      </c>
      <c r="E24" s="1090">
        <v>388</v>
      </c>
      <c r="F24" s="450"/>
      <c r="G24" s="775">
        <f t="shared" si="0"/>
        <v>0</v>
      </c>
    </row>
    <row r="25" spans="1:8" ht="45">
      <c r="A25" s="1087" t="s">
        <v>629</v>
      </c>
      <c r="B25" s="1088" t="s">
        <v>583</v>
      </c>
      <c r="C25" s="1088" t="s">
        <v>1691</v>
      </c>
      <c r="D25" s="1094" t="s">
        <v>392</v>
      </c>
      <c r="E25" s="1090">
        <v>352</v>
      </c>
      <c r="F25" s="450"/>
      <c r="G25" s="775">
        <f t="shared" si="0"/>
        <v>0</v>
      </c>
    </row>
    <row r="26" spans="1:8" ht="60">
      <c r="A26" s="619" t="s">
        <v>630</v>
      </c>
      <c r="B26" s="1088" t="s">
        <v>584</v>
      </c>
      <c r="C26" s="1088" t="s">
        <v>1692</v>
      </c>
      <c r="D26" s="1094" t="s">
        <v>392</v>
      </c>
      <c r="E26" s="1095">
        <v>896</v>
      </c>
      <c r="F26" s="450"/>
      <c r="G26" s="775">
        <f t="shared" si="0"/>
        <v>0</v>
      </c>
    </row>
    <row r="27" spans="1:8" ht="75">
      <c r="A27" s="1087" t="s">
        <v>631</v>
      </c>
      <c r="B27" s="1088" t="s">
        <v>585</v>
      </c>
      <c r="C27" s="1088" t="s">
        <v>1706</v>
      </c>
      <c r="D27" s="621" t="s">
        <v>2201</v>
      </c>
      <c r="E27" s="1090">
        <v>6</v>
      </c>
      <c r="F27" s="450"/>
      <c r="G27" s="775">
        <f t="shared" si="0"/>
        <v>0</v>
      </c>
    </row>
    <row r="28" spans="1:8" ht="120">
      <c r="A28" s="1087" t="s">
        <v>632</v>
      </c>
      <c r="B28" s="1088" t="s">
        <v>586</v>
      </c>
      <c r="C28" s="1088" t="s">
        <v>1782</v>
      </c>
      <c r="D28" s="621" t="s">
        <v>2201</v>
      </c>
      <c r="E28" s="1090">
        <v>15</v>
      </c>
      <c r="F28" s="451"/>
      <c r="G28" s="775">
        <f t="shared" si="0"/>
        <v>0</v>
      </c>
    </row>
    <row r="29" spans="1:8" ht="45">
      <c r="A29" s="1087" t="s">
        <v>633</v>
      </c>
      <c r="B29" s="1088" t="s">
        <v>587</v>
      </c>
      <c r="C29" s="1088" t="s">
        <v>1693</v>
      </c>
      <c r="D29" s="621" t="s">
        <v>2221</v>
      </c>
      <c r="E29" s="1090">
        <v>15</v>
      </c>
      <c r="F29" s="451"/>
      <c r="G29" s="775">
        <f t="shared" si="0"/>
        <v>0</v>
      </c>
      <c r="H29" s="623" t="s">
        <v>1155</v>
      </c>
    </row>
    <row r="30" spans="1:8" ht="120">
      <c r="A30" s="619" t="s">
        <v>634</v>
      </c>
      <c r="B30" s="1088" t="s">
        <v>588</v>
      </c>
      <c r="C30" s="1088" t="s">
        <v>1783</v>
      </c>
      <c r="D30" s="621" t="s">
        <v>2201</v>
      </c>
      <c r="E30" s="1090">
        <v>15</v>
      </c>
      <c r="F30" s="451"/>
      <c r="G30" s="775">
        <f t="shared" si="0"/>
        <v>0</v>
      </c>
    </row>
    <row r="31" spans="1:8" ht="120">
      <c r="A31" s="1087" t="s">
        <v>635</v>
      </c>
      <c r="B31" s="1088" t="s">
        <v>589</v>
      </c>
      <c r="C31" s="1088" t="s">
        <v>1429</v>
      </c>
      <c r="D31" s="621" t="s">
        <v>2221</v>
      </c>
      <c r="E31" s="1090">
        <v>6</v>
      </c>
      <c r="F31" s="451"/>
      <c r="G31" s="775">
        <f t="shared" si="0"/>
        <v>0</v>
      </c>
    </row>
    <row r="32" spans="1:8" ht="150">
      <c r="A32" s="619" t="s">
        <v>636</v>
      </c>
      <c r="B32" s="1088" t="s">
        <v>590</v>
      </c>
      <c r="C32" s="1088" t="s">
        <v>1696</v>
      </c>
      <c r="D32" s="621" t="s">
        <v>2221</v>
      </c>
      <c r="E32" s="1090">
        <v>6</v>
      </c>
      <c r="F32" s="451"/>
      <c r="G32" s="775">
        <f t="shared" si="0"/>
        <v>0</v>
      </c>
    </row>
    <row r="33" spans="1:8" ht="120">
      <c r="A33" s="1087" t="s">
        <v>637</v>
      </c>
      <c r="B33" s="1088" t="s">
        <v>1096</v>
      </c>
      <c r="C33" s="1088" t="s">
        <v>1697</v>
      </c>
      <c r="D33" s="621" t="s">
        <v>2221</v>
      </c>
      <c r="E33" s="1090">
        <v>6</v>
      </c>
      <c r="F33" s="451"/>
      <c r="G33" s="775">
        <f t="shared" si="0"/>
        <v>0</v>
      </c>
    </row>
    <row r="34" spans="1:8" ht="120">
      <c r="A34" s="1087" t="s">
        <v>638</v>
      </c>
      <c r="B34" s="1088" t="s">
        <v>591</v>
      </c>
      <c r="C34" s="1088" t="s">
        <v>1698</v>
      </c>
      <c r="D34" s="621" t="s">
        <v>2221</v>
      </c>
      <c r="E34" s="1090">
        <v>1</v>
      </c>
      <c r="F34" s="451"/>
      <c r="G34" s="775">
        <f t="shared" si="0"/>
        <v>0</v>
      </c>
    </row>
    <row r="35" spans="1:8" ht="90">
      <c r="A35" s="619" t="s">
        <v>639</v>
      </c>
      <c r="B35" s="1088" t="s">
        <v>592</v>
      </c>
      <c r="C35" s="1088" t="s">
        <v>1784</v>
      </c>
      <c r="D35" s="621" t="s">
        <v>2221</v>
      </c>
      <c r="E35" s="1090">
        <v>3</v>
      </c>
      <c r="F35" s="451"/>
      <c r="G35" s="775">
        <f t="shared" si="0"/>
        <v>0</v>
      </c>
    </row>
    <row r="36" spans="1:8" ht="45">
      <c r="A36" s="1087" t="s">
        <v>640</v>
      </c>
      <c r="B36" s="1088" t="s">
        <v>593</v>
      </c>
      <c r="C36" s="1088" t="s">
        <v>1699</v>
      </c>
      <c r="D36" s="621" t="s">
        <v>2221</v>
      </c>
      <c r="E36" s="1090">
        <v>1</v>
      </c>
      <c r="F36" s="451"/>
      <c r="G36" s="775">
        <f t="shared" si="0"/>
        <v>0</v>
      </c>
    </row>
    <row r="37" spans="1:8" ht="75">
      <c r="A37" s="1087" t="s">
        <v>641</v>
      </c>
      <c r="B37" s="1088" t="s">
        <v>594</v>
      </c>
      <c r="C37" s="1088" t="s">
        <v>1700</v>
      </c>
      <c r="D37" s="621" t="s">
        <v>2221</v>
      </c>
      <c r="E37" s="1090">
        <v>1</v>
      </c>
      <c r="F37" s="451"/>
      <c r="G37" s="775">
        <f t="shared" si="0"/>
        <v>0</v>
      </c>
    </row>
    <row r="38" spans="1:8" ht="60">
      <c r="A38" s="619" t="s">
        <v>642</v>
      </c>
      <c r="B38" s="1088" t="s">
        <v>1240</v>
      </c>
      <c r="C38" s="1088" t="s">
        <v>1701</v>
      </c>
      <c r="D38" s="621" t="s">
        <v>2221</v>
      </c>
      <c r="E38" s="1090">
        <v>1</v>
      </c>
      <c r="F38" s="451"/>
      <c r="G38" s="775">
        <f>ROUND(F38,2)*E38</f>
        <v>0</v>
      </c>
    </row>
    <row r="39" spans="1:8" ht="30">
      <c r="A39" s="1083" t="s">
        <v>571</v>
      </c>
      <c r="B39" s="1096" t="s">
        <v>2224</v>
      </c>
      <c r="C39" s="1096" t="s">
        <v>2225</v>
      </c>
      <c r="D39" s="626"/>
      <c r="E39" s="627"/>
      <c r="F39" s="455"/>
      <c r="G39" s="629">
        <f>SUM(G17:G38)</f>
        <v>0</v>
      </c>
    </row>
    <row r="40" spans="1:8">
      <c r="A40" s="1097"/>
      <c r="B40" s="1098"/>
      <c r="C40" s="1098"/>
      <c r="E40" s="1099"/>
      <c r="F40" s="456"/>
      <c r="G40" s="1099"/>
    </row>
    <row r="41" spans="1:8" ht="30">
      <c r="A41" s="1100" t="s">
        <v>573</v>
      </c>
      <c r="B41" s="1096" t="s">
        <v>2226</v>
      </c>
      <c r="C41" s="1096" t="s">
        <v>2227</v>
      </c>
      <c r="D41" s="626"/>
      <c r="E41" s="627"/>
      <c r="F41" s="457"/>
      <c r="G41" s="628"/>
    </row>
    <row r="42" spans="1:8" ht="255">
      <c r="A42" s="619" t="s">
        <v>57</v>
      </c>
      <c r="B42" s="1088" t="s">
        <v>572</v>
      </c>
      <c r="C42" s="1088" t="s">
        <v>1705</v>
      </c>
      <c r="D42" s="621" t="s">
        <v>2201</v>
      </c>
      <c r="E42" s="1095">
        <v>1</v>
      </c>
      <c r="F42" s="450"/>
      <c r="G42" s="775">
        <f>ROUND(F42,2)*E42</f>
        <v>0</v>
      </c>
    </row>
    <row r="43" spans="1:8" ht="45">
      <c r="A43" s="1101" t="s">
        <v>58</v>
      </c>
      <c r="B43" s="1088" t="s">
        <v>595</v>
      </c>
      <c r="C43" s="1088" t="s">
        <v>1430</v>
      </c>
      <c r="D43" s="1102" t="s">
        <v>2221</v>
      </c>
      <c r="E43" s="1093">
        <v>1</v>
      </c>
      <c r="F43" s="450"/>
      <c r="G43" s="775">
        <f>ROUND(F43,2)*E43</f>
        <v>0</v>
      </c>
    </row>
    <row r="44" spans="1:8" ht="105">
      <c r="A44" s="619" t="s">
        <v>59</v>
      </c>
      <c r="B44" s="1088" t="s">
        <v>596</v>
      </c>
      <c r="C44" s="1088" t="s">
        <v>1431</v>
      </c>
      <c r="D44" s="1103" t="s">
        <v>392</v>
      </c>
      <c r="E44" s="1095">
        <v>468</v>
      </c>
      <c r="F44" s="450"/>
      <c r="G44" s="775">
        <f t="shared" ref="G44:G61" si="1">ROUND(F44,2)*E44</f>
        <v>0</v>
      </c>
      <c r="H44" s="623" t="s">
        <v>1155</v>
      </c>
    </row>
    <row r="45" spans="1:8" ht="60">
      <c r="A45" s="1101" t="s">
        <v>60</v>
      </c>
      <c r="B45" s="1088" t="s">
        <v>597</v>
      </c>
      <c r="C45" s="1088" t="s">
        <v>1785</v>
      </c>
      <c r="D45" s="1094" t="s">
        <v>392</v>
      </c>
      <c r="E45" s="1095">
        <v>1512</v>
      </c>
      <c r="F45" s="451"/>
      <c r="G45" s="775">
        <f t="shared" si="1"/>
        <v>0</v>
      </c>
    </row>
    <row r="46" spans="1:8" ht="60">
      <c r="A46" s="1101" t="s">
        <v>61</v>
      </c>
      <c r="B46" s="1088" t="s">
        <v>598</v>
      </c>
      <c r="C46" s="1104" t="s">
        <v>1702</v>
      </c>
      <c r="D46" s="1105" t="s">
        <v>392</v>
      </c>
      <c r="E46" s="622">
        <v>1849</v>
      </c>
      <c r="F46" s="448"/>
      <c r="G46" s="775">
        <f t="shared" si="1"/>
        <v>0</v>
      </c>
    </row>
    <row r="47" spans="1:8" ht="60">
      <c r="A47" s="1101" t="s">
        <v>62</v>
      </c>
      <c r="B47" s="1088" t="s">
        <v>584</v>
      </c>
      <c r="C47" s="1088" t="s">
        <v>1692</v>
      </c>
      <c r="D47" s="1094" t="s">
        <v>392</v>
      </c>
      <c r="E47" s="1095">
        <v>258</v>
      </c>
      <c r="F47" s="451"/>
      <c r="G47" s="775">
        <f t="shared" si="1"/>
        <v>0</v>
      </c>
    </row>
    <row r="48" spans="1:8" ht="60">
      <c r="A48" s="619" t="s">
        <v>63</v>
      </c>
      <c r="B48" s="1088" t="s">
        <v>599</v>
      </c>
      <c r="C48" s="1088" t="s">
        <v>1703</v>
      </c>
      <c r="D48" s="1094" t="s">
        <v>392</v>
      </c>
      <c r="E48" s="1095">
        <v>1470</v>
      </c>
      <c r="F48" s="452"/>
      <c r="G48" s="775">
        <f t="shared" si="1"/>
        <v>0</v>
      </c>
    </row>
    <row r="49" spans="1:8" ht="60">
      <c r="A49" s="619" t="s">
        <v>64</v>
      </c>
      <c r="B49" s="1088" t="s">
        <v>600</v>
      </c>
      <c r="C49" s="1104" t="s">
        <v>1704</v>
      </c>
      <c r="D49" s="1105" t="s">
        <v>392</v>
      </c>
      <c r="E49" s="622">
        <v>258</v>
      </c>
      <c r="F49" s="453"/>
      <c r="G49" s="775">
        <f t="shared" si="1"/>
        <v>0</v>
      </c>
    </row>
    <row r="50" spans="1:8" ht="90">
      <c r="A50" s="1101" t="s">
        <v>65</v>
      </c>
      <c r="B50" s="1088" t="s">
        <v>601</v>
      </c>
      <c r="C50" s="1104" t="s">
        <v>1707</v>
      </c>
      <c r="D50" s="1089" t="s">
        <v>2221</v>
      </c>
      <c r="E50" s="622">
        <v>12</v>
      </c>
      <c r="F50" s="448"/>
      <c r="G50" s="775">
        <f t="shared" si="1"/>
        <v>0</v>
      </c>
    </row>
    <row r="51" spans="1:8" ht="105">
      <c r="A51" s="1106" t="s">
        <v>66</v>
      </c>
      <c r="B51" s="1088" t="s">
        <v>602</v>
      </c>
      <c r="C51" s="1088" t="s">
        <v>1708</v>
      </c>
      <c r="D51" s="621" t="s">
        <v>2221</v>
      </c>
      <c r="E51" s="1095">
        <v>12</v>
      </c>
      <c r="F51" s="451"/>
      <c r="G51" s="775">
        <f t="shared" si="1"/>
        <v>0</v>
      </c>
    </row>
    <row r="52" spans="1:8" ht="150">
      <c r="A52" s="1101" t="s">
        <v>175</v>
      </c>
      <c r="B52" s="1088" t="s">
        <v>1242</v>
      </c>
      <c r="C52" s="1088" t="s">
        <v>1786</v>
      </c>
      <c r="D52" s="1105" t="s">
        <v>392</v>
      </c>
      <c r="E52" s="622">
        <v>7794</v>
      </c>
      <c r="F52" s="448"/>
      <c r="G52" s="775">
        <f t="shared" si="1"/>
        <v>0</v>
      </c>
      <c r="H52" s="623" t="s">
        <v>1155</v>
      </c>
    </row>
    <row r="53" spans="1:8" ht="120">
      <c r="A53" s="1101" t="s">
        <v>182</v>
      </c>
      <c r="B53" s="1088" t="s">
        <v>1241</v>
      </c>
      <c r="C53" s="1088" t="s">
        <v>1789</v>
      </c>
      <c r="D53" s="1094" t="s">
        <v>392</v>
      </c>
      <c r="E53" s="1095">
        <v>673</v>
      </c>
      <c r="F53" s="451"/>
      <c r="G53" s="775">
        <f t="shared" si="1"/>
        <v>0</v>
      </c>
    </row>
    <row r="54" spans="1:8" ht="120">
      <c r="A54" s="1101" t="s">
        <v>191</v>
      </c>
      <c r="B54" s="1088" t="s">
        <v>603</v>
      </c>
      <c r="C54" s="1088" t="s">
        <v>1787</v>
      </c>
      <c r="D54" s="1089" t="s">
        <v>2201</v>
      </c>
      <c r="E54" s="622">
        <v>222</v>
      </c>
      <c r="F54" s="448"/>
      <c r="G54" s="775">
        <f t="shared" si="1"/>
        <v>0</v>
      </c>
    </row>
    <row r="55" spans="1:8" ht="105">
      <c r="A55" s="1101" t="s">
        <v>193</v>
      </c>
      <c r="B55" s="1088" t="s">
        <v>604</v>
      </c>
      <c r="C55" s="1088" t="s">
        <v>1788</v>
      </c>
      <c r="D55" s="621" t="s">
        <v>2201</v>
      </c>
      <c r="E55" s="1095">
        <v>222</v>
      </c>
      <c r="F55" s="451"/>
      <c r="G55" s="775">
        <f t="shared" si="1"/>
        <v>0</v>
      </c>
    </row>
    <row r="56" spans="1:8" ht="120">
      <c r="A56" s="619" t="s">
        <v>204</v>
      </c>
      <c r="B56" s="1088" t="s">
        <v>605</v>
      </c>
      <c r="C56" s="1088" t="s">
        <v>1790</v>
      </c>
      <c r="D56" s="1089" t="s">
        <v>2221</v>
      </c>
      <c r="E56" s="622">
        <v>5</v>
      </c>
      <c r="F56" s="448"/>
      <c r="G56" s="775">
        <f t="shared" si="1"/>
        <v>0</v>
      </c>
    </row>
    <row r="57" spans="1:8" ht="75">
      <c r="A57" s="1101" t="s">
        <v>243</v>
      </c>
      <c r="B57" s="1088" t="s">
        <v>606</v>
      </c>
      <c r="C57" s="1088" t="s">
        <v>1791</v>
      </c>
      <c r="D57" s="621" t="s">
        <v>2221</v>
      </c>
      <c r="E57" s="1095">
        <v>1</v>
      </c>
      <c r="F57" s="451"/>
      <c r="G57" s="775">
        <f t="shared" si="1"/>
        <v>0</v>
      </c>
    </row>
    <row r="58" spans="1:8" ht="90">
      <c r="A58" s="1101" t="s">
        <v>245</v>
      </c>
      <c r="B58" s="1088" t="s">
        <v>607</v>
      </c>
      <c r="C58" s="1088" t="s">
        <v>1792</v>
      </c>
      <c r="D58" s="1089" t="s">
        <v>2221</v>
      </c>
      <c r="E58" s="622">
        <v>1</v>
      </c>
      <c r="F58" s="448"/>
      <c r="G58" s="775">
        <f t="shared" si="1"/>
        <v>0</v>
      </c>
    </row>
    <row r="59" spans="1:8" ht="45">
      <c r="A59" s="1101" t="s">
        <v>246</v>
      </c>
      <c r="B59" s="1088" t="s">
        <v>593</v>
      </c>
      <c r="C59" s="1088" t="s">
        <v>1699</v>
      </c>
      <c r="D59" s="1089" t="s">
        <v>2221</v>
      </c>
      <c r="E59" s="622">
        <v>1</v>
      </c>
      <c r="F59" s="448"/>
      <c r="G59" s="775">
        <f t="shared" si="1"/>
        <v>0</v>
      </c>
    </row>
    <row r="60" spans="1:8" ht="75">
      <c r="A60" s="1101" t="s">
        <v>643</v>
      </c>
      <c r="B60" s="1088" t="s">
        <v>608</v>
      </c>
      <c r="C60" s="1088" t="s">
        <v>1793</v>
      </c>
      <c r="D60" s="621" t="s">
        <v>2221</v>
      </c>
      <c r="E60" s="1095">
        <v>1</v>
      </c>
      <c r="F60" s="451"/>
      <c r="G60" s="775">
        <f t="shared" si="1"/>
        <v>0</v>
      </c>
    </row>
    <row r="61" spans="1:8" ht="60">
      <c r="A61" s="1101" t="s">
        <v>644</v>
      </c>
      <c r="B61" s="1088" t="s">
        <v>1240</v>
      </c>
      <c r="C61" s="1091" t="s">
        <v>1701</v>
      </c>
      <c r="D61" s="1092" t="s">
        <v>2221</v>
      </c>
      <c r="E61" s="1093">
        <v>1</v>
      </c>
      <c r="F61" s="449"/>
      <c r="G61" s="775">
        <f t="shared" si="1"/>
        <v>0</v>
      </c>
    </row>
    <row r="62" spans="1:8" ht="45">
      <c r="A62" s="1100" t="s">
        <v>573</v>
      </c>
      <c r="B62" s="1096" t="s">
        <v>2229</v>
      </c>
      <c r="C62" s="1096" t="s">
        <v>2230</v>
      </c>
      <c r="D62" s="626"/>
      <c r="E62" s="627"/>
      <c r="F62" s="455"/>
      <c r="G62" s="629">
        <f>SUM(G42:G61)</f>
        <v>0</v>
      </c>
    </row>
    <row r="63" spans="1:8">
      <c r="A63" s="1097"/>
      <c r="B63" s="1098"/>
      <c r="C63" s="1098"/>
      <c r="E63" s="1099"/>
      <c r="F63" s="456"/>
      <c r="G63" s="1099"/>
    </row>
    <row r="64" spans="1:8">
      <c r="A64" s="1100" t="s">
        <v>575</v>
      </c>
      <c r="B64" s="1096" t="s">
        <v>2231</v>
      </c>
      <c r="C64" s="1096" t="s">
        <v>2232</v>
      </c>
      <c r="D64" s="626"/>
      <c r="E64" s="627"/>
      <c r="F64" s="457"/>
      <c r="G64" s="628"/>
    </row>
    <row r="65" spans="1:12" ht="30">
      <c r="A65" s="619" t="s">
        <v>67</v>
      </c>
      <c r="B65" s="1088" t="s">
        <v>609</v>
      </c>
      <c r="C65" s="1088" t="s">
        <v>1709</v>
      </c>
      <c r="D65" s="621" t="s">
        <v>2201</v>
      </c>
      <c r="E65" s="1095">
        <v>1</v>
      </c>
      <c r="F65" s="450"/>
      <c r="G65" s="775">
        <f t="shared" ref="G65:G69" si="2">ROUND(F65,2)*E65</f>
        <v>0</v>
      </c>
    </row>
    <row r="66" spans="1:12" ht="240">
      <c r="A66" s="619" t="s">
        <v>68</v>
      </c>
      <c r="B66" s="1088" t="s">
        <v>610</v>
      </c>
      <c r="C66" s="1104" t="s">
        <v>1710</v>
      </c>
      <c r="D66" s="1107" t="s">
        <v>392</v>
      </c>
      <c r="E66" s="622">
        <v>30</v>
      </c>
      <c r="F66" s="448"/>
      <c r="G66" s="775">
        <f t="shared" si="2"/>
        <v>0</v>
      </c>
    </row>
    <row r="67" spans="1:12" ht="195">
      <c r="A67" s="1101" t="s">
        <v>69</v>
      </c>
      <c r="B67" s="1088" t="s">
        <v>611</v>
      </c>
      <c r="C67" s="1104" t="s">
        <v>1711</v>
      </c>
      <c r="D67" s="1108" t="s">
        <v>2221</v>
      </c>
      <c r="E67" s="622">
        <v>140</v>
      </c>
      <c r="F67" s="448"/>
      <c r="G67" s="775">
        <f t="shared" si="2"/>
        <v>0</v>
      </c>
    </row>
    <row r="68" spans="1:12" ht="195">
      <c r="A68" s="1101" t="s">
        <v>70</v>
      </c>
      <c r="B68" s="1088" t="s">
        <v>612</v>
      </c>
      <c r="C68" s="1104" t="s">
        <v>1712</v>
      </c>
      <c r="D68" s="1108" t="s">
        <v>2201</v>
      </c>
      <c r="E68" s="622">
        <v>2</v>
      </c>
      <c r="F68" s="448"/>
      <c r="G68" s="775">
        <f t="shared" si="2"/>
        <v>0</v>
      </c>
    </row>
    <row r="69" spans="1:12" ht="75">
      <c r="A69" s="1101" t="s">
        <v>71</v>
      </c>
      <c r="B69" s="1088" t="s">
        <v>1289</v>
      </c>
      <c r="C69" s="1109" t="s">
        <v>1713</v>
      </c>
      <c r="D69" s="621" t="s">
        <v>2221</v>
      </c>
      <c r="E69" s="1095">
        <v>1</v>
      </c>
      <c r="F69" s="451"/>
      <c r="G69" s="775">
        <f t="shared" si="2"/>
        <v>0</v>
      </c>
    </row>
    <row r="70" spans="1:12">
      <c r="A70" s="1100" t="s">
        <v>575</v>
      </c>
      <c r="B70" s="1096" t="s">
        <v>2234</v>
      </c>
      <c r="C70" s="1096" t="s">
        <v>2233</v>
      </c>
      <c r="D70" s="626"/>
      <c r="E70" s="627"/>
      <c r="F70" s="455"/>
      <c r="G70" s="629">
        <f>SUM(G65:G69)</f>
        <v>0</v>
      </c>
    </row>
    <row r="71" spans="1:12">
      <c r="A71" s="1097"/>
      <c r="B71" s="1098"/>
      <c r="C71" s="1098"/>
      <c r="E71" s="1099"/>
      <c r="F71" s="456"/>
      <c r="G71" s="1099"/>
    </row>
    <row r="72" spans="1:12" ht="30">
      <c r="A72" s="1100" t="s">
        <v>577</v>
      </c>
      <c r="B72" s="1096" t="s">
        <v>2235</v>
      </c>
      <c r="C72" s="1096" t="s">
        <v>2236</v>
      </c>
      <c r="D72" s="626"/>
      <c r="E72" s="627"/>
      <c r="F72" s="457"/>
      <c r="G72" s="628"/>
      <c r="L72" s="599"/>
    </row>
    <row r="73" spans="1:12" ht="30">
      <c r="A73" s="1087" t="s">
        <v>91</v>
      </c>
      <c r="B73" s="1088" t="s">
        <v>613</v>
      </c>
      <c r="C73" s="1088" t="s">
        <v>1794</v>
      </c>
      <c r="D73" s="1089" t="s">
        <v>2201</v>
      </c>
      <c r="E73" s="622">
        <v>4</v>
      </c>
      <c r="F73" s="454"/>
      <c r="G73" s="775">
        <f t="shared" ref="G73:G79" si="3">ROUND(F73,2)*E73</f>
        <v>0</v>
      </c>
    </row>
    <row r="74" spans="1:12" ht="45">
      <c r="A74" s="1087" t="s">
        <v>92</v>
      </c>
      <c r="B74" s="1088" t="s">
        <v>614</v>
      </c>
      <c r="C74" s="1088" t="s">
        <v>1795</v>
      </c>
      <c r="D74" s="1089" t="s">
        <v>2221</v>
      </c>
      <c r="E74" s="622">
        <v>1</v>
      </c>
      <c r="F74" s="454"/>
      <c r="G74" s="775">
        <f t="shared" si="3"/>
        <v>0</v>
      </c>
    </row>
    <row r="75" spans="1:12" ht="45">
      <c r="A75" s="1087" t="s">
        <v>93</v>
      </c>
      <c r="B75" s="1088" t="s">
        <v>615</v>
      </c>
      <c r="C75" s="1088" t="s">
        <v>1796</v>
      </c>
      <c r="D75" s="621" t="s">
        <v>2201</v>
      </c>
      <c r="E75" s="1090">
        <v>4</v>
      </c>
      <c r="F75" s="450"/>
      <c r="G75" s="775">
        <f t="shared" si="3"/>
        <v>0</v>
      </c>
      <c r="H75" s="623" t="s">
        <v>1155</v>
      </c>
    </row>
    <row r="76" spans="1:12" ht="75">
      <c r="A76" s="619" t="s">
        <v>94</v>
      </c>
      <c r="B76" s="1088" t="s">
        <v>585</v>
      </c>
      <c r="C76" s="1104" t="s">
        <v>1797</v>
      </c>
      <c r="D76" s="621" t="s">
        <v>2201</v>
      </c>
      <c r="E76" s="1090">
        <v>1</v>
      </c>
      <c r="F76" s="450"/>
      <c r="G76" s="775">
        <f t="shared" si="3"/>
        <v>0</v>
      </c>
    </row>
    <row r="77" spans="1:12" ht="90">
      <c r="A77" s="1087" t="s">
        <v>95</v>
      </c>
      <c r="B77" s="1088" t="s">
        <v>616</v>
      </c>
      <c r="C77" s="1088" t="s">
        <v>1798</v>
      </c>
      <c r="D77" s="1110" t="s">
        <v>2221</v>
      </c>
      <c r="E77" s="1090">
        <v>1</v>
      </c>
      <c r="F77" s="450"/>
      <c r="G77" s="775">
        <f>ROUND(F77,2)*E77</f>
        <v>0</v>
      </c>
    </row>
    <row r="78" spans="1:12" ht="45">
      <c r="A78" s="1087" t="s">
        <v>96</v>
      </c>
      <c r="B78" s="1088" t="s">
        <v>593</v>
      </c>
      <c r="C78" s="1088" t="s">
        <v>1699</v>
      </c>
      <c r="D78" s="1110" t="s">
        <v>2221</v>
      </c>
      <c r="E78" s="1090">
        <v>1</v>
      </c>
      <c r="F78" s="450"/>
      <c r="G78" s="775">
        <f t="shared" si="3"/>
        <v>0</v>
      </c>
    </row>
    <row r="79" spans="1:12" ht="60">
      <c r="A79" s="619" t="s">
        <v>97</v>
      </c>
      <c r="B79" s="1088" t="s">
        <v>1237</v>
      </c>
      <c r="C79" s="1088" t="s">
        <v>1799</v>
      </c>
      <c r="D79" s="1110" t="s">
        <v>2221</v>
      </c>
      <c r="E79" s="1090">
        <v>1</v>
      </c>
      <c r="F79" s="451"/>
      <c r="G79" s="775">
        <f t="shared" si="3"/>
        <v>0</v>
      </c>
    </row>
    <row r="80" spans="1:12" ht="30">
      <c r="A80" s="1100" t="s">
        <v>577</v>
      </c>
      <c r="B80" s="1096" t="s">
        <v>2237</v>
      </c>
      <c r="C80" s="1096" t="s">
        <v>2238</v>
      </c>
      <c r="D80" s="626"/>
      <c r="E80" s="627"/>
      <c r="F80" s="455"/>
      <c r="G80" s="629">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topLeftCell="A22" zoomScaleNormal="100" zoomScaleSheetLayoutView="70" workbookViewId="0">
      <selection activeCell="B38" sqref="B38:C38"/>
    </sheetView>
  </sheetViews>
  <sheetFormatPr defaultColWidth="9.109375" defaultRowHeight="15"/>
  <cols>
    <col min="1" max="1" width="6.6640625" style="1206" customWidth="1"/>
    <col min="2" max="2" width="36.88671875" style="1207" customWidth="1"/>
    <col min="3" max="3" width="38" style="1207" customWidth="1"/>
    <col min="4" max="4" width="5.5546875" style="1133" customWidth="1"/>
    <col min="5" max="5" width="10" style="1131" customWidth="1"/>
    <col min="6" max="6" width="13.5546875" style="1215" customWidth="1"/>
    <col min="7" max="7" width="17.109375" style="1131" customWidth="1"/>
    <col min="8" max="16384" width="9.109375" style="1131"/>
  </cols>
  <sheetData>
    <row r="2" spans="1:7" s="571" customFormat="1" ht="30">
      <c r="A2" s="574" t="s">
        <v>989</v>
      </c>
      <c r="B2" s="575" t="s">
        <v>1107</v>
      </c>
      <c r="C2" s="575" t="s">
        <v>1664</v>
      </c>
      <c r="D2" s="797"/>
      <c r="E2" s="576"/>
      <c r="F2" s="40"/>
      <c r="G2" s="577"/>
    </row>
    <row r="3" spans="1:7" s="571" customFormat="1">
      <c r="A3" s="1112" t="str">
        <f>A21</f>
        <v>1.</v>
      </c>
      <c r="B3" s="1113" t="str">
        <f>B21</f>
        <v>VODOVOD - 1. FAZA</v>
      </c>
      <c r="C3" s="1113" t="str">
        <f>C21</f>
        <v>WATER PIPES - PHASE 1</v>
      </c>
      <c r="D3" s="1114"/>
      <c r="E3" s="1115"/>
      <c r="F3" s="1208"/>
      <c r="G3" s="1117">
        <f>G120</f>
        <v>0</v>
      </c>
    </row>
    <row r="4" spans="1:7" s="571" customFormat="1">
      <c r="A4" s="1118" t="str">
        <f>A122</f>
        <v>2.</v>
      </c>
      <c r="B4" s="1113" t="str">
        <f>B122</f>
        <v>GRADBENA DELA - 1. FAZA</v>
      </c>
      <c r="C4" s="1113" t="str">
        <f>C122</f>
        <v>CONSTRUCTION WORKS - PHASE 1</v>
      </c>
      <c r="D4" s="1114"/>
      <c r="E4" s="1115"/>
      <c r="F4" s="1208"/>
      <c r="G4" s="1117">
        <f>G127</f>
        <v>0</v>
      </c>
    </row>
    <row r="5" spans="1:7" s="571" customFormat="1">
      <c r="A5" s="574" t="s">
        <v>989</v>
      </c>
      <c r="B5" s="807" t="s">
        <v>153</v>
      </c>
      <c r="C5" s="807" t="s">
        <v>1296</v>
      </c>
      <c r="D5" s="1114"/>
      <c r="E5" s="1115"/>
      <c r="F5" s="1208"/>
      <c r="G5" s="1119">
        <f>SUM(G3:G4)</f>
        <v>0</v>
      </c>
    </row>
    <row r="6" spans="1:7" s="571" customFormat="1">
      <c r="B6" s="1120"/>
      <c r="C6" s="1120"/>
      <c r="D6" s="1121"/>
      <c r="E6" s="1122"/>
      <c r="F6" s="1209"/>
      <c r="G6" s="1123"/>
    </row>
    <row r="7" spans="1:7" s="638" customFormat="1">
      <c r="A7" s="583" t="s">
        <v>989</v>
      </c>
      <c r="B7" s="584" t="s">
        <v>2330</v>
      </c>
      <c r="C7" s="584" t="s">
        <v>2331</v>
      </c>
      <c r="D7" s="585"/>
      <c r="E7" s="585"/>
      <c r="F7" s="4"/>
      <c r="G7" s="585"/>
    </row>
    <row r="8" spans="1:7" s="571" customFormat="1">
      <c r="A8" s="583"/>
      <c r="B8" s="584"/>
      <c r="C8" s="584"/>
      <c r="D8" s="585"/>
      <c r="E8" s="585"/>
      <c r="F8" s="4"/>
      <c r="G8" s="585"/>
    </row>
    <row r="9" spans="1:7" s="588" customFormat="1" ht="45.6" thickBot="1">
      <c r="A9" s="587" t="s">
        <v>2199</v>
      </c>
      <c r="B9" s="587" t="s">
        <v>0</v>
      </c>
      <c r="C9" s="587" t="s">
        <v>1294</v>
      </c>
      <c r="D9" s="587" t="s">
        <v>2195</v>
      </c>
      <c r="E9" s="587" t="s">
        <v>2196</v>
      </c>
      <c r="F9" s="251" t="s">
        <v>2197</v>
      </c>
      <c r="G9" s="587" t="s">
        <v>2198</v>
      </c>
    </row>
    <row r="10" spans="1:7" s="1124" customFormat="1" ht="9.75" customHeight="1" thickTop="1">
      <c r="A10" s="589"/>
      <c r="B10" s="590"/>
      <c r="C10" s="590"/>
      <c r="D10" s="590"/>
      <c r="E10" s="590"/>
      <c r="F10" s="245"/>
      <c r="G10" s="591"/>
    </row>
    <row r="11" spans="1:7">
      <c r="A11" s="1125"/>
      <c r="B11" s="1126" t="s">
        <v>890</v>
      </c>
      <c r="C11" s="1126" t="s">
        <v>1432</v>
      </c>
      <c r="D11" s="1127"/>
      <c r="E11" s="1128"/>
      <c r="F11" s="1210"/>
      <c r="G11" s="1130" t="str">
        <f t="shared" ref="G11:G17" si="0">IF(LEN(B11)&gt;255, LEN(B11)-255," ")</f>
        <v xml:space="preserve"> </v>
      </c>
    </row>
    <row r="12" spans="1:7" ht="105">
      <c r="A12" s="1125"/>
      <c r="B12" s="1132" t="s">
        <v>1244</v>
      </c>
      <c r="C12" s="1132" t="s">
        <v>1879</v>
      </c>
      <c r="E12" s="1134"/>
      <c r="F12" s="1211"/>
      <c r="G12" s="1130" t="str">
        <f>IF(LEN(B12)&gt;255, LEN(B12)-255," ")</f>
        <v xml:space="preserve"> </v>
      </c>
    </row>
    <row r="13" spans="1:7" ht="120">
      <c r="A13" s="1125"/>
      <c r="B13" s="1132" t="s">
        <v>1245</v>
      </c>
      <c r="C13" s="1132" t="s">
        <v>1433</v>
      </c>
      <c r="E13" s="1134"/>
      <c r="F13" s="1211"/>
      <c r="G13" s="1136"/>
    </row>
    <row r="14" spans="1:7" ht="105">
      <c r="A14" s="1125"/>
      <c r="B14" s="1132" t="s">
        <v>891</v>
      </c>
      <c r="C14" s="1132" t="s">
        <v>1434</v>
      </c>
      <c r="E14" s="1134"/>
      <c r="F14" s="1211"/>
      <c r="G14" s="1130" t="str">
        <f t="shared" si="0"/>
        <v xml:space="preserve"> </v>
      </c>
    </row>
    <row r="15" spans="1:7" ht="120">
      <c r="A15" s="1125"/>
      <c r="B15" s="1132" t="s">
        <v>1246</v>
      </c>
      <c r="C15" s="1132" t="s">
        <v>1435</v>
      </c>
      <c r="E15" s="1134"/>
      <c r="F15" s="1211"/>
      <c r="G15" s="1136"/>
    </row>
    <row r="16" spans="1:7" ht="45">
      <c r="A16" s="1125"/>
      <c r="B16" s="1132" t="s">
        <v>892</v>
      </c>
      <c r="C16" s="1132" t="s">
        <v>1436</v>
      </c>
      <c r="E16" s="1134"/>
      <c r="F16" s="1211"/>
      <c r="G16" s="1130" t="str">
        <f t="shared" si="0"/>
        <v xml:space="preserve"> </v>
      </c>
    </row>
    <row r="17" spans="1:11" ht="105">
      <c r="A17" s="1125"/>
      <c r="B17" s="1132" t="s">
        <v>1247</v>
      </c>
      <c r="C17" s="1132" t="s">
        <v>1880</v>
      </c>
      <c r="E17" s="1134"/>
      <c r="F17" s="1211"/>
      <c r="G17" s="1130" t="str">
        <f t="shared" si="0"/>
        <v xml:space="preserve"> </v>
      </c>
    </row>
    <row r="18" spans="1:11" ht="105">
      <c r="A18" s="1125"/>
      <c r="B18" s="1132" t="s">
        <v>893</v>
      </c>
      <c r="C18" s="1132" t="s">
        <v>1881</v>
      </c>
      <c r="E18" s="1134"/>
      <c r="F18" s="1211"/>
      <c r="G18" s="1130" t="str">
        <f>IF(LEN(B18)&gt;255, LEN(B18)-255," ")</f>
        <v xml:space="preserve"> </v>
      </c>
    </row>
    <row r="19" spans="1:11" ht="60">
      <c r="A19" s="1125"/>
      <c r="B19" s="1132" t="s">
        <v>1243</v>
      </c>
      <c r="C19" s="1132" t="s">
        <v>1882</v>
      </c>
      <c r="E19" s="1134"/>
      <c r="F19" s="1211"/>
      <c r="G19" s="1130" t="str">
        <f>IF(LEN(B19)&gt;255, LEN(B19)-255," ")</f>
        <v xml:space="preserve"> </v>
      </c>
    </row>
    <row r="20" spans="1:11">
      <c r="A20" s="1125"/>
      <c r="B20" s="1132"/>
      <c r="C20" s="1132"/>
      <c r="E20" s="1134"/>
      <c r="F20" s="1211"/>
      <c r="G20" s="1130"/>
    </row>
    <row r="21" spans="1:11">
      <c r="A21" s="1137" t="s">
        <v>571</v>
      </c>
      <c r="B21" s="1138" t="s">
        <v>889</v>
      </c>
      <c r="C21" s="691" t="s">
        <v>1665</v>
      </c>
      <c r="D21" s="1139"/>
      <c r="E21" s="1140"/>
      <c r="F21" s="1212"/>
      <c r="G21" s="1141"/>
    </row>
    <row r="22" spans="1:11">
      <c r="A22" s="1142" t="s">
        <v>53</v>
      </c>
      <c r="B22" s="1143" t="s">
        <v>894</v>
      </c>
      <c r="C22" s="1143" t="s">
        <v>1666</v>
      </c>
      <c r="D22" s="1144"/>
      <c r="E22" s="1145"/>
      <c r="F22" s="1213"/>
      <c r="G22" s="1146"/>
    </row>
    <row r="23" spans="1:11" ht="60">
      <c r="A23" s="1147" t="s">
        <v>304</v>
      </c>
      <c r="B23" s="1862" t="s">
        <v>2929</v>
      </c>
      <c r="C23" s="1862" t="s">
        <v>2928</v>
      </c>
      <c r="D23" s="1149"/>
      <c r="E23" s="1150"/>
      <c r="F23" s="1214"/>
      <c r="G23" s="1152"/>
    </row>
    <row r="24" spans="1:11" ht="90">
      <c r="A24" s="1125"/>
      <c r="B24" s="1132" t="s">
        <v>1125</v>
      </c>
      <c r="C24" s="1132" t="s">
        <v>1883</v>
      </c>
      <c r="D24" s="1153"/>
      <c r="E24" s="1134"/>
      <c r="F24" s="1050"/>
      <c r="G24" s="1154"/>
    </row>
    <row r="25" spans="1:11">
      <c r="A25" s="1125"/>
      <c r="B25" s="1155" t="s">
        <v>895</v>
      </c>
      <c r="C25" s="1155" t="s">
        <v>1654</v>
      </c>
      <c r="D25" s="1153"/>
      <c r="E25" s="1134"/>
      <c r="F25" s="1211"/>
      <c r="G25" s="1154"/>
    </row>
    <row r="26" spans="1:11" ht="45">
      <c r="A26" s="1125"/>
      <c r="B26" s="1132" t="s">
        <v>896</v>
      </c>
      <c r="C26" s="1132" t="s">
        <v>1893</v>
      </c>
      <c r="D26" s="1153"/>
      <c r="E26" s="1134"/>
      <c r="F26" s="1211"/>
      <c r="G26" s="1154"/>
    </row>
    <row r="27" spans="1:11">
      <c r="A27" s="1156"/>
      <c r="B27" s="1861" t="s">
        <v>2924</v>
      </c>
      <c r="C27" s="1861" t="s">
        <v>2924</v>
      </c>
      <c r="D27" s="1158" t="s">
        <v>392</v>
      </c>
      <c r="E27" s="1159">
        <v>110</v>
      </c>
      <c r="F27" s="1045"/>
      <c r="G27" s="26">
        <f>ROUND(F27,2)*E27</f>
        <v>0</v>
      </c>
    </row>
    <row r="28" spans="1:11">
      <c r="A28" s="1160"/>
      <c r="B28" s="1132"/>
      <c r="C28" s="1132"/>
      <c r="D28" s="1153"/>
      <c r="E28" s="1134"/>
      <c r="F28" s="1050"/>
      <c r="G28" s="1135"/>
    </row>
    <row r="29" spans="1:11" ht="75">
      <c r="A29" s="1161" t="s">
        <v>305</v>
      </c>
      <c r="B29" s="1162" t="s">
        <v>897</v>
      </c>
      <c r="C29" s="1162" t="s">
        <v>1892</v>
      </c>
      <c r="D29" s="1163" t="s">
        <v>392</v>
      </c>
      <c r="E29" s="1145">
        <v>110</v>
      </c>
      <c r="F29" s="1048"/>
      <c r="G29" s="33">
        <f>ROUND(F29,2)*E29</f>
        <v>0</v>
      </c>
      <c r="K29" s="1164"/>
    </row>
    <row r="30" spans="1:11">
      <c r="A30" s="1160"/>
      <c r="B30" s="1132"/>
      <c r="C30" s="1132"/>
      <c r="D30" s="1153"/>
      <c r="E30" s="1134"/>
      <c r="F30" s="1050"/>
      <c r="G30" s="1135"/>
    </row>
    <row r="31" spans="1:11" ht="90">
      <c r="A31" s="1147" t="s">
        <v>1070</v>
      </c>
      <c r="B31" s="1148" t="s">
        <v>898</v>
      </c>
      <c r="C31" s="1148" t="s">
        <v>1884</v>
      </c>
      <c r="D31" s="1165"/>
      <c r="E31" s="1151"/>
      <c r="F31" s="1214"/>
      <c r="G31" s="1152"/>
    </row>
    <row r="32" spans="1:11" ht="60">
      <c r="A32" s="1125" t="str">
        <f>IF(B31="",MAX($A$11:A31)+1,"")</f>
        <v/>
      </c>
      <c r="B32" s="1132" t="s">
        <v>899</v>
      </c>
      <c r="C32" s="1132" t="s">
        <v>1894</v>
      </c>
      <c r="G32" s="1154"/>
    </row>
    <row r="33" spans="1:11" ht="75">
      <c r="A33" s="1125" t="str">
        <f>IF(B31="",MAX($A$11:A31)+1,"")</f>
        <v/>
      </c>
      <c r="B33" s="1132" t="s">
        <v>900</v>
      </c>
      <c r="C33" s="1132" t="s">
        <v>1895</v>
      </c>
      <c r="G33" s="1154"/>
    </row>
    <row r="34" spans="1:11" ht="75">
      <c r="A34" s="1156"/>
      <c r="B34" s="1157" t="s">
        <v>901</v>
      </c>
      <c r="C34" s="1157" t="s">
        <v>1896</v>
      </c>
      <c r="D34" s="1166" t="s">
        <v>2200</v>
      </c>
      <c r="E34" s="1159">
        <v>2</v>
      </c>
      <c r="F34" s="1045"/>
      <c r="G34" s="26">
        <f>ROUND(F34,2)*E34</f>
        <v>0</v>
      </c>
    </row>
    <row r="35" spans="1:11">
      <c r="A35" s="1160"/>
      <c r="B35" s="1167"/>
      <c r="C35" s="1167"/>
      <c r="D35" s="1153"/>
      <c r="E35" s="1134"/>
      <c r="F35" s="1211"/>
      <c r="G35" s="1135"/>
    </row>
    <row r="36" spans="1:11" ht="75">
      <c r="A36" s="1168" t="s">
        <v>1069</v>
      </c>
      <c r="B36" s="1862" t="s">
        <v>2925</v>
      </c>
      <c r="C36" s="1862" t="s">
        <v>2926</v>
      </c>
      <c r="D36" s="1165"/>
      <c r="E36" s="1151"/>
      <c r="F36" s="1214"/>
      <c r="G36" s="1152"/>
    </row>
    <row r="37" spans="1:11" ht="45">
      <c r="A37" s="1125"/>
      <c r="B37" s="1132" t="s">
        <v>902</v>
      </c>
      <c r="C37" s="1132" t="s">
        <v>1897</v>
      </c>
      <c r="G37" s="1154"/>
    </row>
    <row r="38" spans="1:11" ht="30">
      <c r="A38" s="1156"/>
      <c r="B38" s="1861" t="s">
        <v>2927</v>
      </c>
      <c r="C38" s="1861" t="s">
        <v>2927</v>
      </c>
      <c r="D38" s="1166" t="s">
        <v>2200</v>
      </c>
      <c r="E38" s="1159">
        <v>6</v>
      </c>
      <c r="F38" s="1045"/>
      <c r="G38" s="26">
        <f>ROUND(F38,2)*E38</f>
        <v>0</v>
      </c>
    </row>
    <row r="39" spans="1:11">
      <c r="A39" s="1160"/>
      <c r="B39" s="1167"/>
      <c r="C39" s="1167"/>
      <c r="D39" s="1153"/>
      <c r="E39" s="1134"/>
      <c r="F39" s="1211"/>
      <c r="G39" s="1135"/>
    </row>
    <row r="40" spans="1:11" ht="105">
      <c r="A40" s="1147" t="s">
        <v>1071</v>
      </c>
      <c r="B40" s="1148" t="s">
        <v>903</v>
      </c>
      <c r="C40" s="1148" t="s">
        <v>1885</v>
      </c>
      <c r="D40" s="1149"/>
      <c r="E40" s="1150"/>
      <c r="F40" s="1214"/>
      <c r="G40" s="1152"/>
    </row>
    <row r="41" spans="1:11" ht="90">
      <c r="A41" s="1125"/>
      <c r="B41" s="1132" t="s">
        <v>904</v>
      </c>
      <c r="C41" s="1132" t="s">
        <v>1438</v>
      </c>
      <c r="D41" s="1153"/>
      <c r="E41" s="1134"/>
      <c r="G41" s="1154"/>
    </row>
    <row r="42" spans="1:11" ht="60">
      <c r="A42" s="1125"/>
      <c r="B42" s="1132" t="s">
        <v>905</v>
      </c>
      <c r="C42" s="1132" t="s">
        <v>1898</v>
      </c>
      <c r="D42" s="1153"/>
      <c r="E42" s="1134"/>
      <c r="G42" s="1154"/>
    </row>
    <row r="43" spans="1:11" ht="30">
      <c r="A43" s="1156"/>
      <c r="B43" s="1157" t="s">
        <v>906</v>
      </c>
      <c r="C43" s="1157" t="s">
        <v>1439</v>
      </c>
      <c r="D43" s="1166" t="s">
        <v>2200</v>
      </c>
      <c r="E43" s="1159">
        <v>2</v>
      </c>
      <c r="F43" s="1045"/>
      <c r="G43" s="26">
        <f>ROUND(F43,2)*E43</f>
        <v>0</v>
      </c>
      <c r="K43" s="1169"/>
    </row>
    <row r="44" spans="1:11">
      <c r="A44" s="1160"/>
      <c r="B44" s="1132"/>
      <c r="C44" s="1132"/>
      <c r="D44" s="1153"/>
      <c r="E44" s="1134"/>
      <c r="F44" s="1050"/>
      <c r="G44" s="1135"/>
      <c r="K44" s="1169"/>
    </row>
    <row r="45" spans="1:11" ht="120">
      <c r="A45" s="1147" t="s">
        <v>1072</v>
      </c>
      <c r="B45" s="1148" t="s">
        <v>907</v>
      </c>
      <c r="C45" s="1148" t="s">
        <v>1901</v>
      </c>
      <c r="D45" s="1165"/>
      <c r="E45" s="1151"/>
      <c r="F45" s="1214"/>
      <c r="G45" s="1152"/>
    </row>
    <row r="46" spans="1:11" ht="105">
      <c r="A46" s="1125"/>
      <c r="B46" s="1132" t="s">
        <v>908</v>
      </c>
      <c r="C46" s="1132" t="s">
        <v>1899</v>
      </c>
      <c r="G46" s="1154"/>
    </row>
    <row r="47" spans="1:11" ht="45">
      <c r="A47" s="1125"/>
      <c r="B47" s="1132" t="s">
        <v>909</v>
      </c>
      <c r="C47" s="1132" t="s">
        <v>1900</v>
      </c>
      <c r="G47" s="1154"/>
    </row>
    <row r="48" spans="1:11" ht="90">
      <c r="A48" s="1125"/>
      <c r="B48" s="1132" t="s">
        <v>910</v>
      </c>
      <c r="C48" s="1132" t="s">
        <v>1440</v>
      </c>
      <c r="G48" s="1154"/>
    </row>
    <row r="49" spans="1:11" ht="60">
      <c r="A49" s="1156"/>
      <c r="B49" s="1157" t="s">
        <v>911</v>
      </c>
      <c r="C49" s="1157" t="s">
        <v>1441</v>
      </c>
      <c r="D49" s="1166" t="s">
        <v>2200</v>
      </c>
      <c r="E49" s="1159">
        <v>2</v>
      </c>
      <c r="F49" s="1045"/>
      <c r="G49" s="26">
        <f>ROUND(F49,2)*E49</f>
        <v>0</v>
      </c>
    </row>
    <row r="50" spans="1:11">
      <c r="A50" s="1160"/>
      <c r="B50" s="1132"/>
      <c r="C50" s="1132"/>
      <c r="D50" s="1153"/>
      <c r="E50" s="1134"/>
      <c r="F50" s="1050"/>
      <c r="G50" s="1135"/>
    </row>
    <row r="51" spans="1:11" ht="120">
      <c r="A51" s="1147" t="s">
        <v>1073</v>
      </c>
      <c r="B51" s="1148" t="s">
        <v>912</v>
      </c>
      <c r="C51" s="1148" t="s">
        <v>1904</v>
      </c>
      <c r="D51" s="1165"/>
      <c r="E51" s="1151"/>
      <c r="F51" s="1214"/>
      <c r="G51" s="1152"/>
    </row>
    <row r="52" spans="1:11" ht="105">
      <c r="A52" s="1125"/>
      <c r="B52" s="1132" t="s">
        <v>908</v>
      </c>
      <c r="C52" s="1132" t="s">
        <v>1899</v>
      </c>
      <c r="G52" s="1154"/>
    </row>
    <row r="53" spans="1:11" ht="90">
      <c r="A53" s="1125"/>
      <c r="B53" s="1132" t="s">
        <v>913</v>
      </c>
      <c r="C53" s="1132" t="s">
        <v>1902</v>
      </c>
      <c r="G53" s="1154"/>
    </row>
    <row r="54" spans="1:11" ht="45">
      <c r="A54" s="1125"/>
      <c r="B54" s="1132" t="s">
        <v>914</v>
      </c>
      <c r="C54" s="1132" t="s">
        <v>1442</v>
      </c>
      <c r="G54" s="1154"/>
    </row>
    <row r="55" spans="1:11" ht="60">
      <c r="A55" s="1156"/>
      <c r="B55" s="1157" t="s">
        <v>915</v>
      </c>
      <c r="C55" s="1157" t="s">
        <v>1903</v>
      </c>
      <c r="D55" s="1166" t="s">
        <v>2200</v>
      </c>
      <c r="E55" s="1159">
        <v>4</v>
      </c>
      <c r="F55" s="1045"/>
      <c r="G55" s="26">
        <f>ROUND(F55,2)*E55</f>
        <v>0</v>
      </c>
      <c r="K55" s="1169"/>
    </row>
    <row r="56" spans="1:11">
      <c r="A56" s="1160"/>
      <c r="B56" s="1132"/>
      <c r="C56" s="1132"/>
      <c r="D56" s="1153"/>
      <c r="E56" s="1134"/>
      <c r="F56" s="1050"/>
      <c r="G56" s="1135"/>
      <c r="K56" s="1169"/>
    </row>
    <row r="57" spans="1:11" ht="30">
      <c r="A57" s="1161" t="s">
        <v>1074</v>
      </c>
      <c r="B57" s="1170" t="s">
        <v>916</v>
      </c>
      <c r="C57" s="1170" t="s">
        <v>1905</v>
      </c>
      <c r="D57" s="1171" t="s">
        <v>2200</v>
      </c>
      <c r="E57" s="1145">
        <v>6</v>
      </c>
      <c r="F57" s="1048"/>
      <c r="G57" s="33">
        <f>ROUND(F57,2)*E57</f>
        <v>0</v>
      </c>
    </row>
    <row r="58" spans="1:11">
      <c r="A58" s="1160"/>
      <c r="B58" s="1132"/>
      <c r="C58" s="1132"/>
      <c r="D58" s="1153"/>
      <c r="E58" s="1134"/>
      <c r="F58" s="1050"/>
      <c r="G58" s="1135"/>
    </row>
    <row r="59" spans="1:11" ht="105">
      <c r="A59" s="1161" t="s">
        <v>1075</v>
      </c>
      <c r="B59" s="1170" t="s">
        <v>917</v>
      </c>
      <c r="C59" s="1170" t="s">
        <v>1886</v>
      </c>
      <c r="D59" s="1171" t="s">
        <v>2200</v>
      </c>
      <c r="E59" s="1145">
        <v>2</v>
      </c>
      <c r="F59" s="1048"/>
      <c r="G59" s="33">
        <f>ROUND(F59,2)*E59</f>
        <v>0</v>
      </c>
    </row>
    <row r="60" spans="1:11">
      <c r="A60" s="1160"/>
      <c r="B60" s="1132"/>
      <c r="C60" s="1132"/>
      <c r="D60" s="1153"/>
      <c r="E60" s="1134"/>
      <c r="F60" s="1050"/>
      <c r="G60" s="1135"/>
    </row>
    <row r="61" spans="1:11" ht="105">
      <c r="A61" s="1147" t="s">
        <v>1076</v>
      </c>
      <c r="B61" s="1148" t="s">
        <v>918</v>
      </c>
      <c r="C61" s="1148" t="s">
        <v>1887</v>
      </c>
      <c r="D61" s="1165"/>
      <c r="E61" s="1151"/>
      <c r="F61" s="1214"/>
      <c r="G61" s="1152"/>
    </row>
    <row r="62" spans="1:11" ht="45">
      <c r="A62" s="1156"/>
      <c r="B62" s="1157" t="s">
        <v>919</v>
      </c>
      <c r="C62" s="1157" t="s">
        <v>1906</v>
      </c>
      <c r="D62" s="1166" t="s">
        <v>2200</v>
      </c>
      <c r="E62" s="1159">
        <v>11</v>
      </c>
      <c r="F62" s="1045"/>
      <c r="G62" s="26">
        <f>ROUND(F62,2)*E62</f>
        <v>0</v>
      </c>
    </row>
    <row r="63" spans="1:11">
      <c r="A63" s="1160"/>
      <c r="B63" s="1132"/>
      <c r="C63" s="1132"/>
      <c r="D63" s="1153"/>
      <c r="E63" s="1134"/>
      <c r="F63" s="1050"/>
      <c r="G63" s="1135"/>
    </row>
    <row r="64" spans="1:11" ht="30">
      <c r="A64" s="1147" t="s">
        <v>1077</v>
      </c>
      <c r="B64" s="1148" t="s">
        <v>920</v>
      </c>
      <c r="C64" s="1148" t="s">
        <v>1888</v>
      </c>
      <c r="D64" s="1165"/>
      <c r="E64" s="1151"/>
      <c r="F64" s="1214"/>
      <c r="G64" s="1152"/>
    </row>
    <row r="65" spans="1:7" ht="60">
      <c r="A65" s="1156"/>
      <c r="B65" s="1157" t="s">
        <v>921</v>
      </c>
      <c r="C65" s="1157" t="s">
        <v>1907</v>
      </c>
      <c r="D65" s="1166" t="s">
        <v>2200</v>
      </c>
      <c r="E65" s="1159">
        <v>13</v>
      </c>
      <c r="F65" s="1045"/>
      <c r="G65" s="26">
        <f>ROUND(F65,2)*E65</f>
        <v>0</v>
      </c>
    </row>
    <row r="66" spans="1:7">
      <c r="A66" s="1160"/>
      <c r="B66" s="1132"/>
      <c r="C66" s="1132"/>
      <c r="E66" s="1134"/>
      <c r="F66" s="1211"/>
      <c r="G66" s="1135"/>
    </row>
    <row r="67" spans="1:7" ht="120">
      <c r="A67" s="1147" t="s">
        <v>1078</v>
      </c>
      <c r="B67" s="1148" t="s">
        <v>922</v>
      </c>
      <c r="C67" s="1148" t="s">
        <v>1908</v>
      </c>
      <c r="D67" s="1165"/>
      <c r="E67" s="1151"/>
      <c r="F67" s="1214"/>
      <c r="G67" s="1152"/>
    </row>
    <row r="68" spans="1:7" ht="75">
      <c r="A68" s="1156"/>
      <c r="B68" s="1157" t="s">
        <v>923</v>
      </c>
      <c r="C68" s="1157" t="s">
        <v>1443</v>
      </c>
      <c r="D68" s="1166" t="s">
        <v>2200</v>
      </c>
      <c r="E68" s="1159">
        <v>2</v>
      </c>
      <c r="F68" s="1045"/>
      <c r="G68" s="26">
        <f>ROUND(F68,2)*E68</f>
        <v>0</v>
      </c>
    </row>
    <row r="69" spans="1:7">
      <c r="A69" s="1160"/>
      <c r="B69" s="1132"/>
      <c r="C69" s="1132"/>
      <c r="D69" s="1153"/>
      <c r="E69" s="1134"/>
      <c r="F69" s="1050"/>
      <c r="G69" s="1135"/>
    </row>
    <row r="70" spans="1:7" ht="75">
      <c r="A70" s="1147" t="s">
        <v>1079</v>
      </c>
      <c r="B70" s="1148" t="s">
        <v>1126</v>
      </c>
      <c r="C70" s="1148" t="s">
        <v>1889</v>
      </c>
      <c r="D70" s="1165"/>
      <c r="E70" s="1151"/>
      <c r="F70" s="1214"/>
      <c r="G70" s="1152"/>
    </row>
    <row r="71" spans="1:7" ht="60">
      <c r="A71" s="1125"/>
      <c r="B71" s="1132" t="s">
        <v>924</v>
      </c>
      <c r="C71" s="1132" t="s">
        <v>1444</v>
      </c>
      <c r="G71" s="1154"/>
    </row>
    <row r="72" spans="1:7" ht="75">
      <c r="A72" s="1156"/>
      <c r="B72" s="1157" t="s">
        <v>923</v>
      </c>
      <c r="C72" s="1157" t="s">
        <v>1443</v>
      </c>
      <c r="D72" s="1166" t="s">
        <v>2200</v>
      </c>
      <c r="E72" s="1159">
        <v>11</v>
      </c>
      <c r="F72" s="1045"/>
      <c r="G72" s="26">
        <f>ROUND(F72,2)*E72</f>
        <v>0</v>
      </c>
    </row>
    <row r="73" spans="1:7">
      <c r="A73" s="1160"/>
      <c r="B73" s="1132"/>
      <c r="C73" s="1132"/>
      <c r="D73" s="1153"/>
      <c r="E73" s="1134"/>
      <c r="F73" s="1050"/>
      <c r="G73" s="1135"/>
    </row>
    <row r="74" spans="1:7" s="991" customFormat="1" ht="90">
      <c r="A74" s="1161" t="s">
        <v>1080</v>
      </c>
      <c r="B74" s="1172" t="s">
        <v>925</v>
      </c>
      <c r="C74" s="1172" t="s">
        <v>1909</v>
      </c>
      <c r="D74" s="1173" t="s">
        <v>2200</v>
      </c>
      <c r="E74" s="1174">
        <v>195</v>
      </c>
      <c r="F74" s="1048"/>
      <c r="G74" s="33">
        <f>ROUND(F74,2)*E74</f>
        <v>0</v>
      </c>
    </row>
    <row r="75" spans="1:7">
      <c r="A75" s="1160"/>
      <c r="B75" s="1132"/>
      <c r="C75" s="1132"/>
      <c r="D75" s="1153"/>
      <c r="E75" s="1134"/>
      <c r="F75" s="1050"/>
      <c r="G75" s="1135"/>
    </row>
    <row r="76" spans="1:7" s="991" customFormat="1" ht="75">
      <c r="A76" s="1161" t="s">
        <v>1081</v>
      </c>
      <c r="B76" s="1172" t="s">
        <v>926</v>
      </c>
      <c r="C76" s="1172" t="s">
        <v>1445</v>
      </c>
      <c r="D76" s="1173" t="s">
        <v>2200</v>
      </c>
      <c r="E76" s="1174">
        <v>4</v>
      </c>
      <c r="F76" s="1048"/>
      <c r="G76" s="33">
        <f>ROUND(F76,2)*E76</f>
        <v>0</v>
      </c>
    </row>
    <row r="77" spans="1:7">
      <c r="A77" s="1160"/>
      <c r="B77" s="1132"/>
      <c r="C77" s="1132"/>
      <c r="D77" s="1153"/>
      <c r="E77" s="1134"/>
      <c r="F77" s="1050"/>
      <c r="G77" s="1135"/>
    </row>
    <row r="78" spans="1:7" s="991" customFormat="1" ht="120">
      <c r="A78" s="1161" t="s">
        <v>1082</v>
      </c>
      <c r="B78" s="1172" t="s">
        <v>927</v>
      </c>
      <c r="C78" s="1172" t="s">
        <v>1446</v>
      </c>
      <c r="D78" s="1173" t="s">
        <v>2200</v>
      </c>
      <c r="E78" s="1174">
        <v>4</v>
      </c>
      <c r="F78" s="1048"/>
      <c r="G78" s="33">
        <f>ROUND(F78,2)*E78</f>
        <v>0</v>
      </c>
    </row>
    <row r="79" spans="1:7" s="991" customFormat="1">
      <c r="A79" s="1160"/>
      <c r="B79" s="1175"/>
      <c r="C79" s="1175"/>
      <c r="D79" s="994"/>
      <c r="E79" s="995"/>
      <c r="F79" s="1050"/>
      <c r="G79" s="1135"/>
    </row>
    <row r="80" spans="1:7" s="991" customFormat="1" ht="30">
      <c r="A80" s="1147" t="s">
        <v>1083</v>
      </c>
      <c r="B80" s="1176" t="s">
        <v>928</v>
      </c>
      <c r="C80" s="1176" t="s">
        <v>1910</v>
      </c>
      <c r="D80" s="1177"/>
      <c r="E80" s="1178"/>
      <c r="F80" s="1216"/>
      <c r="G80" s="1152"/>
    </row>
    <row r="81" spans="1:11" s="991" customFormat="1" ht="60">
      <c r="A81" s="1156"/>
      <c r="B81" s="1179" t="s">
        <v>929</v>
      </c>
      <c r="C81" s="1179" t="s">
        <v>1447</v>
      </c>
      <c r="D81" s="1180" t="s">
        <v>2200</v>
      </c>
      <c r="E81" s="1181">
        <v>4</v>
      </c>
      <c r="F81" s="1045"/>
      <c r="G81" s="26">
        <f>ROUND(F81,2)*E81</f>
        <v>0</v>
      </c>
    </row>
    <row r="82" spans="1:11" s="991" customFormat="1">
      <c r="A82" s="1160"/>
      <c r="B82" s="1175"/>
      <c r="C82" s="1175"/>
      <c r="D82" s="994"/>
      <c r="E82" s="995"/>
      <c r="F82" s="1050"/>
      <c r="G82" s="1135"/>
    </row>
    <row r="83" spans="1:11" s="991" customFormat="1" ht="75">
      <c r="A83" s="1161" t="s">
        <v>1084</v>
      </c>
      <c r="B83" s="1172" t="s">
        <v>930</v>
      </c>
      <c r="C83" s="1172" t="s">
        <v>1890</v>
      </c>
      <c r="D83" s="1173" t="s">
        <v>2200</v>
      </c>
      <c r="E83" s="1174">
        <v>2</v>
      </c>
      <c r="F83" s="1048"/>
      <c r="G83" s="33">
        <f>ROUND(F83,2)*E83</f>
        <v>0</v>
      </c>
    </row>
    <row r="84" spans="1:11">
      <c r="A84" s="1160"/>
      <c r="B84" s="1132"/>
      <c r="C84" s="1132"/>
      <c r="D84" s="1153"/>
      <c r="E84" s="1134"/>
      <c r="F84" s="1050"/>
      <c r="G84" s="1135"/>
      <c r="K84" s="1169"/>
    </row>
    <row r="85" spans="1:11" s="991" customFormat="1" ht="75">
      <c r="A85" s="1161" t="s">
        <v>1085</v>
      </c>
      <c r="B85" s="1172" t="s">
        <v>931</v>
      </c>
      <c r="C85" s="1172" t="s">
        <v>1891</v>
      </c>
      <c r="D85" s="1182" t="s">
        <v>6</v>
      </c>
      <c r="E85" s="1174">
        <v>2</v>
      </c>
      <c r="F85" s="1048"/>
      <c r="G85" s="33">
        <f>ROUND(F85,2)*E85</f>
        <v>0</v>
      </c>
    </row>
    <row r="86" spans="1:11" s="991" customFormat="1">
      <c r="A86" s="1160"/>
      <c r="B86" s="1175"/>
      <c r="C86" s="1175"/>
      <c r="D86" s="994"/>
      <c r="E86" s="995"/>
      <c r="F86" s="1050"/>
      <c r="G86" s="1135"/>
    </row>
    <row r="87" spans="1:11" s="991" customFormat="1" ht="60">
      <c r="A87" s="1161" t="s">
        <v>1086</v>
      </c>
      <c r="B87" s="1172" t="s">
        <v>932</v>
      </c>
      <c r="C87" s="1172" t="s">
        <v>1912</v>
      </c>
      <c r="D87" s="1173" t="s">
        <v>2201</v>
      </c>
      <c r="E87" s="1174">
        <v>2</v>
      </c>
      <c r="F87" s="1048"/>
      <c r="G87" s="33">
        <f>ROUND(F87,2)*E87</f>
        <v>0</v>
      </c>
    </row>
    <row r="88" spans="1:11" s="991" customFormat="1">
      <c r="A88" s="1160"/>
      <c r="B88" s="1175"/>
      <c r="C88" s="1175"/>
      <c r="D88" s="994"/>
      <c r="E88" s="995"/>
      <c r="F88" s="1050"/>
      <c r="G88" s="1135"/>
    </row>
    <row r="89" spans="1:11" ht="60">
      <c r="A89" s="1147" t="s">
        <v>1087</v>
      </c>
      <c r="B89" s="1183" t="s">
        <v>933</v>
      </c>
      <c r="C89" s="1183" t="s">
        <v>1448</v>
      </c>
      <c r="D89" s="1165"/>
      <c r="E89" s="1151"/>
      <c r="F89" s="1214"/>
      <c r="G89" s="1152"/>
    </row>
    <row r="90" spans="1:11" ht="45">
      <c r="A90" s="1156"/>
      <c r="B90" s="1184" t="s">
        <v>934</v>
      </c>
      <c r="C90" s="1184" t="s">
        <v>1911</v>
      </c>
      <c r="D90" s="1166" t="s">
        <v>2221</v>
      </c>
      <c r="E90" s="1159">
        <v>1</v>
      </c>
      <c r="F90" s="1045"/>
      <c r="G90" s="26">
        <f>ROUND(F90,2)*E90</f>
        <v>0</v>
      </c>
      <c r="H90" s="623" t="s">
        <v>1155</v>
      </c>
    </row>
    <row r="91" spans="1:11">
      <c r="A91" s="1160"/>
      <c r="B91" s="1132"/>
      <c r="C91" s="1132"/>
      <c r="D91" s="1153"/>
      <c r="E91" s="1134"/>
      <c r="F91" s="1050"/>
      <c r="G91" s="1135"/>
    </row>
    <row r="92" spans="1:11" s="991" customFormat="1" ht="60">
      <c r="A92" s="1147" t="s">
        <v>1088</v>
      </c>
      <c r="B92" s="1176" t="s">
        <v>935</v>
      </c>
      <c r="C92" s="1176" t="s">
        <v>1449</v>
      </c>
      <c r="D92" s="1007"/>
      <c r="E92" s="1185"/>
      <c r="F92" s="1217"/>
      <c r="G92" s="1152"/>
    </row>
    <row r="93" spans="1:11" s="991" customFormat="1">
      <c r="A93" s="1156"/>
      <c r="B93" s="1187" t="s">
        <v>936</v>
      </c>
      <c r="C93" s="1187" t="s">
        <v>936</v>
      </c>
      <c r="D93" s="1188" t="s">
        <v>392</v>
      </c>
      <c r="E93" s="1181">
        <v>487</v>
      </c>
      <c r="F93" s="1045"/>
      <c r="G93" s="26">
        <f>ROUND(F93,2)*E93</f>
        <v>0</v>
      </c>
      <c r="H93" s="623" t="s">
        <v>1155</v>
      </c>
    </row>
    <row r="94" spans="1:11" s="991" customFormat="1">
      <c r="A94" s="1160"/>
      <c r="B94" s="1189"/>
      <c r="C94" s="1189"/>
      <c r="D94" s="994"/>
      <c r="E94" s="995"/>
      <c r="F94" s="1050"/>
      <c r="G94" s="1135"/>
    </row>
    <row r="95" spans="1:11" s="991" customFormat="1" ht="105">
      <c r="A95" s="1161" t="s">
        <v>1089</v>
      </c>
      <c r="B95" s="1172" t="s">
        <v>937</v>
      </c>
      <c r="C95" s="1172" t="s">
        <v>1913</v>
      </c>
      <c r="D95" s="1173" t="s">
        <v>2201</v>
      </c>
      <c r="E95" s="1174">
        <v>12</v>
      </c>
      <c r="F95" s="1048"/>
      <c r="G95" s="33">
        <f>ROUND(F95,2)*E95</f>
        <v>0</v>
      </c>
    </row>
    <row r="96" spans="1:11" s="991" customFormat="1">
      <c r="A96" s="1160"/>
      <c r="B96" s="1175"/>
      <c r="C96" s="1175"/>
      <c r="D96" s="994"/>
      <c r="E96" s="995"/>
      <c r="F96" s="1050"/>
      <c r="G96" s="1135"/>
    </row>
    <row r="97" spans="1:11" s="991" customFormat="1" ht="90">
      <c r="A97" s="1161" t="s">
        <v>1090</v>
      </c>
      <c r="B97" s="1172" t="s">
        <v>938</v>
      </c>
      <c r="C97" s="1172" t="s">
        <v>1450</v>
      </c>
      <c r="D97" s="1173" t="s">
        <v>2201</v>
      </c>
      <c r="E97" s="1174">
        <v>11</v>
      </c>
      <c r="F97" s="1048"/>
      <c r="G97" s="33">
        <f>ROUND(F97,2)*E97</f>
        <v>0</v>
      </c>
    </row>
    <row r="98" spans="1:11" s="991" customFormat="1">
      <c r="A98" s="1160"/>
      <c r="B98" s="1189"/>
      <c r="C98" s="1189"/>
      <c r="D98" s="994"/>
      <c r="E98" s="995"/>
      <c r="F98" s="1050"/>
      <c r="G98" s="1135"/>
    </row>
    <row r="99" spans="1:11">
      <c r="A99" s="1142" t="s">
        <v>54</v>
      </c>
      <c r="B99" s="1143" t="s">
        <v>939</v>
      </c>
      <c r="C99" s="1143" t="s">
        <v>1667</v>
      </c>
      <c r="D99" s="1144"/>
      <c r="E99" s="1145"/>
      <c r="F99" s="1218"/>
      <c r="G99" s="1146"/>
    </row>
    <row r="100" spans="1:11" s="991" customFormat="1" ht="60">
      <c r="A100" s="1147" t="s">
        <v>314</v>
      </c>
      <c r="B100" s="1176" t="s">
        <v>1127</v>
      </c>
      <c r="C100" s="1176" t="s">
        <v>1914</v>
      </c>
      <c r="D100" s="1007"/>
      <c r="E100" s="1185"/>
      <c r="F100" s="1217"/>
      <c r="G100" s="1152"/>
    </row>
    <row r="101" spans="1:11" ht="30">
      <c r="A101" s="1125"/>
      <c r="B101" s="1132" t="s">
        <v>940</v>
      </c>
      <c r="C101" s="1132" t="s">
        <v>1451</v>
      </c>
      <c r="D101" s="1153"/>
      <c r="E101" s="1134"/>
      <c r="F101" s="1050"/>
      <c r="G101" s="1154"/>
      <c r="K101" s="1169"/>
    </row>
    <row r="102" spans="1:11">
      <c r="A102" s="1125"/>
      <c r="B102" s="1132" t="s">
        <v>941</v>
      </c>
      <c r="C102" s="1132" t="s">
        <v>1452</v>
      </c>
      <c r="D102" s="1153"/>
      <c r="E102" s="1134"/>
      <c r="F102" s="1050"/>
      <c r="G102" s="1154"/>
      <c r="K102" s="1169"/>
    </row>
    <row r="103" spans="1:11">
      <c r="A103" s="1125"/>
      <c r="B103" s="1132" t="s">
        <v>942</v>
      </c>
      <c r="C103" s="1132" t="s">
        <v>1453</v>
      </c>
      <c r="D103" s="1153"/>
      <c r="E103" s="1134"/>
      <c r="F103" s="1050"/>
      <c r="G103" s="1154"/>
      <c r="K103" s="1169"/>
    </row>
    <row r="104" spans="1:11" ht="30">
      <c r="A104" s="1156"/>
      <c r="B104" s="1157" t="s">
        <v>943</v>
      </c>
      <c r="C104" s="1157" t="s">
        <v>1915</v>
      </c>
      <c r="D104" s="1166" t="s">
        <v>2200</v>
      </c>
      <c r="E104" s="1159">
        <v>3</v>
      </c>
      <c r="F104" s="1045"/>
      <c r="G104" s="26">
        <f>ROUND(F104,2)*E104</f>
        <v>0</v>
      </c>
      <c r="K104" s="1169"/>
    </row>
    <row r="105" spans="1:11">
      <c r="A105" s="1160"/>
      <c r="B105" s="1132"/>
      <c r="C105" s="1132"/>
      <c r="D105" s="1153"/>
      <c r="E105" s="1134"/>
      <c r="F105" s="1050"/>
      <c r="G105" s="1135"/>
      <c r="K105" s="1169"/>
    </row>
    <row r="106" spans="1:11" s="991" customFormat="1" ht="60">
      <c r="A106" s="1147" t="s">
        <v>315</v>
      </c>
      <c r="B106" s="1176" t="s">
        <v>944</v>
      </c>
      <c r="C106" s="1176" t="s">
        <v>1454</v>
      </c>
      <c r="D106" s="1177"/>
      <c r="E106" s="1178"/>
      <c r="F106" s="1216"/>
      <c r="G106" s="1152"/>
    </row>
    <row r="107" spans="1:11" s="991" customFormat="1" ht="75">
      <c r="A107" s="1156"/>
      <c r="B107" s="1179" t="s">
        <v>1112</v>
      </c>
      <c r="C107" s="1179" t="s">
        <v>1455</v>
      </c>
      <c r="D107" s="1180" t="s">
        <v>2200</v>
      </c>
      <c r="E107" s="1181">
        <v>1</v>
      </c>
      <c r="F107" s="1045"/>
      <c r="G107" s="26">
        <f>ROUND(F107,2)*E107</f>
        <v>0</v>
      </c>
    </row>
    <row r="108" spans="1:11">
      <c r="A108" s="1160"/>
      <c r="B108" s="1132"/>
      <c r="C108" s="1132"/>
      <c r="D108" s="1153"/>
      <c r="E108" s="1134"/>
      <c r="F108" s="1050"/>
      <c r="G108" s="1135"/>
      <c r="K108" s="1169"/>
    </row>
    <row r="109" spans="1:11">
      <c r="A109" s="1142" t="s">
        <v>55</v>
      </c>
      <c r="B109" s="1143" t="s">
        <v>881</v>
      </c>
      <c r="C109" s="1143" t="s">
        <v>1425</v>
      </c>
      <c r="D109" s="1163"/>
      <c r="E109" s="1145"/>
      <c r="F109" s="1218"/>
      <c r="G109" s="1146"/>
      <c r="K109" s="1169"/>
    </row>
    <row r="110" spans="1:11" s="991" customFormat="1" ht="45">
      <c r="A110" s="1161" t="s">
        <v>1091</v>
      </c>
      <c r="B110" s="1172" t="s">
        <v>945</v>
      </c>
      <c r="C110" s="1172" t="s">
        <v>1916</v>
      </c>
      <c r="D110" s="1173" t="s">
        <v>2221</v>
      </c>
      <c r="E110" s="1174">
        <v>1</v>
      </c>
      <c r="F110" s="1048"/>
      <c r="G110" s="33">
        <f>ROUND(F110,2)*E110</f>
        <v>0</v>
      </c>
    </row>
    <row r="111" spans="1:11" s="991" customFormat="1">
      <c r="A111" s="1160"/>
      <c r="B111" s="1175"/>
      <c r="C111" s="1175"/>
      <c r="D111" s="994"/>
      <c r="E111" s="995"/>
      <c r="F111" s="1050"/>
      <c r="G111" s="1135"/>
    </row>
    <row r="112" spans="1:11" s="991" customFormat="1" ht="45">
      <c r="A112" s="1161" t="s">
        <v>1092</v>
      </c>
      <c r="B112" s="1172" t="s">
        <v>946</v>
      </c>
      <c r="C112" s="1172" t="s">
        <v>1917</v>
      </c>
      <c r="D112" s="1173" t="s">
        <v>2218</v>
      </c>
      <c r="E112" s="1174">
        <v>12</v>
      </c>
      <c r="F112" s="1048"/>
      <c r="G112" s="33">
        <f>ROUND(F112,2)*E112</f>
        <v>0</v>
      </c>
    </row>
    <row r="113" spans="1:11">
      <c r="A113" s="1160"/>
      <c r="B113" s="1132"/>
      <c r="C113" s="1132"/>
      <c r="E113" s="1134"/>
      <c r="F113" s="1050"/>
      <c r="G113" s="1135"/>
    </row>
    <row r="114" spans="1:11" s="991" customFormat="1" ht="30">
      <c r="A114" s="1161" t="s">
        <v>1093</v>
      </c>
      <c r="B114" s="1172" t="s">
        <v>947</v>
      </c>
      <c r="C114" s="1172" t="s">
        <v>1456</v>
      </c>
      <c r="D114" s="1173" t="s">
        <v>2221</v>
      </c>
      <c r="E114" s="1174">
        <v>1</v>
      </c>
      <c r="F114" s="1048"/>
      <c r="G114" s="33">
        <f>ROUND(F114,2)*E114</f>
        <v>0</v>
      </c>
    </row>
    <row r="115" spans="1:11">
      <c r="A115" s="1160"/>
      <c r="B115" s="1132"/>
      <c r="C115" s="1132"/>
      <c r="E115" s="1134"/>
      <c r="F115" s="1050"/>
      <c r="G115" s="1135"/>
    </row>
    <row r="116" spans="1:11" s="991" customFormat="1" ht="105">
      <c r="A116" s="1161" t="s">
        <v>1094</v>
      </c>
      <c r="B116" s="1172" t="s">
        <v>1111</v>
      </c>
      <c r="C116" s="1172" t="s">
        <v>1918</v>
      </c>
      <c r="D116" s="1173" t="s">
        <v>2221</v>
      </c>
      <c r="E116" s="1174">
        <v>1</v>
      </c>
      <c r="F116" s="1048"/>
      <c r="G116" s="33">
        <f>ROUND(F116,2)*E116</f>
        <v>0</v>
      </c>
    </row>
    <row r="117" spans="1:11" s="991" customFormat="1">
      <c r="A117" s="1160"/>
      <c r="B117" s="1189"/>
      <c r="C117" s="1189"/>
      <c r="D117" s="994"/>
      <c r="E117" s="995"/>
      <c r="F117" s="1050"/>
      <c r="G117" s="1135"/>
    </row>
    <row r="118" spans="1:11" s="991" customFormat="1" ht="75">
      <c r="A118" s="1161" t="s">
        <v>1095</v>
      </c>
      <c r="B118" s="1172" t="s">
        <v>948</v>
      </c>
      <c r="C118" s="1172" t="s">
        <v>1919</v>
      </c>
      <c r="D118" s="1173" t="s">
        <v>2221</v>
      </c>
      <c r="E118" s="1174">
        <v>1</v>
      </c>
      <c r="F118" s="1048"/>
      <c r="G118" s="33">
        <f>ROUND(F118,2)*E118</f>
        <v>0</v>
      </c>
      <c r="H118" s="623" t="s">
        <v>1155</v>
      </c>
    </row>
    <row r="119" spans="1:11" s="991" customFormat="1">
      <c r="A119" s="1160"/>
      <c r="B119" s="1175"/>
      <c r="C119" s="1175"/>
      <c r="D119" s="994"/>
      <c r="E119" s="995"/>
      <c r="F119" s="1064"/>
      <c r="G119" s="1191"/>
    </row>
    <row r="120" spans="1:11" s="1133" customFormat="1">
      <c r="A120" s="1137" t="s">
        <v>571</v>
      </c>
      <c r="B120" s="1192" t="s">
        <v>1248</v>
      </c>
      <c r="C120" s="1138" t="s">
        <v>1668</v>
      </c>
      <c r="D120" s="1193"/>
      <c r="E120" s="1194"/>
      <c r="F120" s="1219"/>
      <c r="G120" s="1195">
        <f>SUM(G23:G118)</f>
        <v>0</v>
      </c>
      <c r="H120" s="1131"/>
      <c r="I120" s="1131"/>
      <c r="J120" s="1131"/>
      <c r="K120" s="1131"/>
    </row>
    <row r="121" spans="1:11" s="1133" customFormat="1">
      <c r="A121" s="1160"/>
      <c r="B121" s="1196"/>
      <c r="C121" s="1196"/>
      <c r="D121" s="1197"/>
      <c r="E121" s="1198"/>
      <c r="F121" s="1220"/>
      <c r="G121" s="1199"/>
      <c r="H121" s="1131"/>
      <c r="I121" s="1131"/>
      <c r="J121" s="1131"/>
      <c r="K121" s="1131"/>
    </row>
    <row r="122" spans="1:11">
      <c r="A122" s="1137" t="s">
        <v>573</v>
      </c>
      <c r="B122" s="1138" t="s">
        <v>950</v>
      </c>
      <c r="C122" s="691" t="s">
        <v>1457</v>
      </c>
      <c r="D122" s="1139"/>
      <c r="E122" s="1140"/>
      <c r="F122" s="1212"/>
      <c r="G122" s="1141"/>
    </row>
    <row r="123" spans="1:11" s="991" customFormat="1" ht="45">
      <c r="A123" s="1161" t="s">
        <v>57</v>
      </c>
      <c r="B123" s="1172" t="s">
        <v>949</v>
      </c>
      <c r="C123" s="1172" t="s">
        <v>1920</v>
      </c>
      <c r="D123" s="1200" t="s">
        <v>2221</v>
      </c>
      <c r="E123" s="1201">
        <v>1</v>
      </c>
      <c r="F123" s="1063"/>
      <c r="G123" s="33">
        <f>ROUND(F123,2)*E123</f>
        <v>0</v>
      </c>
    </row>
    <row r="124" spans="1:11" s="991" customFormat="1">
      <c r="A124" s="1202"/>
      <c r="B124" s="1176"/>
      <c r="C124" s="1176"/>
      <c r="D124" s="1177"/>
      <c r="E124" s="1178"/>
      <c r="F124" s="1216"/>
      <c r="G124" s="1203"/>
    </row>
    <row r="125" spans="1:11" s="991" customFormat="1" ht="180">
      <c r="A125" s="1161" t="s">
        <v>58</v>
      </c>
      <c r="B125" s="1172" t="s">
        <v>1249</v>
      </c>
      <c r="C125" s="1172" t="s">
        <v>1921</v>
      </c>
      <c r="D125" s="1204" t="s">
        <v>6</v>
      </c>
      <c r="E125" s="1201">
        <v>27</v>
      </c>
      <c r="F125" s="1063"/>
      <c r="G125" s="33">
        <f>ROUND(F125,2)*E125</f>
        <v>0</v>
      </c>
    </row>
    <row r="126" spans="1:11" s="991" customFormat="1">
      <c r="A126" s="1097"/>
      <c r="B126" s="1175"/>
      <c r="C126" s="1175"/>
      <c r="D126" s="994"/>
      <c r="E126" s="995"/>
      <c r="F126" s="1050"/>
      <c r="G126" s="1099"/>
    </row>
    <row r="127" spans="1:11" s="1133" customFormat="1" ht="30">
      <c r="A127" s="1137" t="s">
        <v>573</v>
      </c>
      <c r="B127" s="1192" t="str">
        <f>+CONCATENATE(B122," - SKUPAJ")</f>
        <v>GRADBENA DELA - 1. FAZA - SKUPAJ</v>
      </c>
      <c r="C127" s="1138" t="str">
        <f>+CONCATENATE(C122," - TOTAL")</f>
        <v>CONSTRUCTION WORKS - PHASE 1 - TOTAL</v>
      </c>
      <c r="D127" s="1193"/>
      <c r="E127" s="1194"/>
      <c r="F127" s="1219"/>
      <c r="G127" s="1195">
        <f>SUM(G123:G125)</f>
        <v>0</v>
      </c>
      <c r="H127" s="1131"/>
      <c r="I127" s="1131"/>
      <c r="J127" s="1131"/>
      <c r="K127" s="1131"/>
    </row>
    <row r="128" spans="1:11" s="1133" customFormat="1">
      <c r="A128" s="1205"/>
      <c r="B128" s="1167"/>
      <c r="C128" s="1167"/>
      <c r="E128" s="1134"/>
      <c r="F128" s="1211"/>
      <c r="G128" s="1135"/>
      <c r="H128" s="1131"/>
      <c r="I128" s="1131"/>
      <c r="J128" s="1131"/>
      <c r="K128" s="1131"/>
    </row>
  </sheetData>
  <sheetProtection algorithmName="SHA-512" hashValue="+pLH6orPut3/0I5O73rjNs6Z8pG7tSEeVBwJSHKaN4MMJjWm7pfgmge/ahtAD4y4P+vRaZDhfn+qbfcCll3DBg==" saltValue="CprWlfAhESGtDq7YoeHpgw=="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6"/>
  <sheetViews>
    <sheetView showGridLines="0" topLeftCell="A21" zoomScaleNormal="100" zoomScaleSheetLayoutView="110" workbookViewId="0">
      <selection activeCell="G27" sqref="G27"/>
    </sheetView>
  </sheetViews>
  <sheetFormatPr defaultRowHeight="15"/>
  <cols>
    <col min="1" max="1" width="4.44140625" style="1252" customWidth="1"/>
    <col min="2" max="3" width="39.44140625" style="1283" customWidth="1"/>
    <col min="4" max="4" width="5.44140625" style="1254" customWidth="1"/>
    <col min="5" max="5" width="9.44140625" style="1284" customWidth="1"/>
    <col min="6" max="6" width="14.6640625" style="1298" customWidth="1"/>
    <col min="7" max="7" width="18.109375" style="1285" customWidth="1"/>
    <col min="8" max="250" width="9.109375" style="1222"/>
    <col min="251" max="251" width="1.33203125" style="1222" customWidth="1"/>
    <col min="252" max="252" width="5.44140625" style="1222" customWidth="1"/>
    <col min="253" max="253" width="38.109375" style="1222" customWidth="1"/>
    <col min="254" max="254" width="6.44140625" style="1222" customWidth="1"/>
    <col min="255" max="255" width="10.6640625" style="1222" customWidth="1"/>
    <col min="256" max="256" width="11.44140625" style="1222" customWidth="1"/>
    <col min="257" max="257" width="16.5546875" style="1222" customWidth="1"/>
    <col min="258" max="258" width="9.109375" style="1222"/>
    <col min="259" max="260" width="10.109375" style="1222" bestFit="1" customWidth="1"/>
    <col min="261" max="261" width="11.88671875" style="1222" bestFit="1" customWidth="1"/>
    <col min="262" max="506" width="9.109375" style="1222"/>
    <col min="507" max="507" width="1.33203125" style="1222" customWidth="1"/>
    <col min="508" max="508" width="5.44140625" style="1222" customWidth="1"/>
    <col min="509" max="509" width="38.109375" style="1222" customWidth="1"/>
    <col min="510" max="510" width="6.44140625" style="1222" customWidth="1"/>
    <col min="511" max="511" width="10.6640625" style="1222" customWidth="1"/>
    <col min="512" max="512" width="11.44140625" style="1222" customWidth="1"/>
    <col min="513" max="513" width="16.5546875" style="1222" customWidth="1"/>
    <col min="514" max="514" width="9.109375" style="1222"/>
    <col min="515" max="516" width="10.109375" style="1222" bestFit="1" customWidth="1"/>
    <col min="517" max="517" width="11.88671875" style="1222" bestFit="1" customWidth="1"/>
    <col min="518" max="762" width="9.109375" style="1222"/>
    <col min="763" max="763" width="1.33203125" style="1222" customWidth="1"/>
    <col min="764" max="764" width="5.44140625" style="1222" customWidth="1"/>
    <col min="765" max="765" width="38.109375" style="1222" customWidth="1"/>
    <col min="766" max="766" width="6.44140625" style="1222" customWidth="1"/>
    <col min="767" max="767" width="10.6640625" style="1222" customWidth="1"/>
    <col min="768" max="768" width="11.44140625" style="1222" customWidth="1"/>
    <col min="769" max="769" width="16.5546875" style="1222" customWidth="1"/>
    <col min="770" max="770" width="9.109375" style="1222"/>
    <col min="771" max="772" width="10.109375" style="1222" bestFit="1" customWidth="1"/>
    <col min="773" max="773" width="11.88671875" style="1222" bestFit="1" customWidth="1"/>
    <col min="774" max="1018" width="9.109375" style="1222"/>
    <col min="1019" max="1019" width="1.33203125" style="1222" customWidth="1"/>
    <col min="1020" max="1020" width="5.44140625" style="1222" customWidth="1"/>
    <col min="1021" max="1021" width="38.109375" style="1222" customWidth="1"/>
    <col min="1022" max="1022" width="6.44140625" style="1222" customWidth="1"/>
    <col min="1023" max="1023" width="10.6640625" style="1222" customWidth="1"/>
    <col min="1024" max="1024" width="11.44140625" style="1222" customWidth="1"/>
    <col min="1025" max="1025" width="16.5546875" style="1222" customWidth="1"/>
    <col min="1026" max="1026" width="9.109375" style="1222"/>
    <col min="1027" max="1028" width="10.109375" style="1222" bestFit="1" customWidth="1"/>
    <col min="1029" max="1029" width="11.88671875" style="1222" bestFit="1" customWidth="1"/>
    <col min="1030" max="1274" width="9.109375" style="1222"/>
    <col min="1275" max="1275" width="1.33203125" style="1222" customWidth="1"/>
    <col min="1276" max="1276" width="5.44140625" style="1222" customWidth="1"/>
    <col min="1277" max="1277" width="38.109375" style="1222" customWidth="1"/>
    <col min="1278" max="1278" width="6.44140625" style="1222" customWidth="1"/>
    <col min="1279" max="1279" width="10.6640625" style="1222" customWidth="1"/>
    <col min="1280" max="1280" width="11.44140625" style="1222" customWidth="1"/>
    <col min="1281" max="1281" width="16.5546875" style="1222" customWidth="1"/>
    <col min="1282" max="1282" width="9.109375" style="1222"/>
    <col min="1283" max="1284" width="10.109375" style="1222" bestFit="1" customWidth="1"/>
    <col min="1285" max="1285" width="11.88671875" style="1222" bestFit="1" customWidth="1"/>
    <col min="1286" max="1530" width="9.109375" style="1222"/>
    <col min="1531" max="1531" width="1.33203125" style="1222" customWidth="1"/>
    <col min="1532" max="1532" width="5.44140625" style="1222" customWidth="1"/>
    <col min="1533" max="1533" width="38.109375" style="1222" customWidth="1"/>
    <col min="1534" max="1534" width="6.44140625" style="1222" customWidth="1"/>
    <col min="1535" max="1535" width="10.6640625" style="1222" customWidth="1"/>
    <col min="1536" max="1536" width="11.44140625" style="1222" customWidth="1"/>
    <col min="1537" max="1537" width="16.5546875" style="1222" customWidth="1"/>
    <col min="1538" max="1538" width="9.109375" style="1222"/>
    <col min="1539" max="1540" width="10.109375" style="1222" bestFit="1" customWidth="1"/>
    <col min="1541" max="1541" width="11.88671875" style="1222" bestFit="1" customWidth="1"/>
    <col min="1542" max="1786" width="9.109375" style="1222"/>
    <col min="1787" max="1787" width="1.33203125" style="1222" customWidth="1"/>
    <col min="1788" max="1788" width="5.44140625" style="1222" customWidth="1"/>
    <col min="1789" max="1789" width="38.109375" style="1222" customWidth="1"/>
    <col min="1790" max="1790" width="6.44140625" style="1222" customWidth="1"/>
    <col min="1791" max="1791" width="10.6640625" style="1222" customWidth="1"/>
    <col min="1792" max="1792" width="11.44140625" style="1222" customWidth="1"/>
    <col min="1793" max="1793" width="16.5546875" style="1222" customWidth="1"/>
    <col min="1794" max="1794" width="9.109375" style="1222"/>
    <col min="1795" max="1796" width="10.109375" style="1222" bestFit="1" customWidth="1"/>
    <col min="1797" max="1797" width="11.88671875" style="1222" bestFit="1" customWidth="1"/>
    <col min="1798" max="2042" width="9.109375" style="1222"/>
    <col min="2043" max="2043" width="1.33203125" style="1222" customWidth="1"/>
    <col min="2044" max="2044" width="5.44140625" style="1222" customWidth="1"/>
    <col min="2045" max="2045" width="38.109375" style="1222" customWidth="1"/>
    <col min="2046" max="2046" width="6.44140625" style="1222" customWidth="1"/>
    <col min="2047" max="2047" width="10.6640625" style="1222" customWidth="1"/>
    <col min="2048" max="2048" width="11.44140625" style="1222" customWidth="1"/>
    <col min="2049" max="2049" width="16.5546875" style="1222" customWidth="1"/>
    <col min="2050" max="2050" width="9.109375" style="1222"/>
    <col min="2051" max="2052" width="10.109375" style="1222" bestFit="1" customWidth="1"/>
    <col min="2053" max="2053" width="11.88671875" style="1222" bestFit="1" customWidth="1"/>
    <col min="2054" max="2298" width="9.109375" style="1222"/>
    <col min="2299" max="2299" width="1.33203125" style="1222" customWidth="1"/>
    <col min="2300" max="2300" width="5.44140625" style="1222" customWidth="1"/>
    <col min="2301" max="2301" width="38.109375" style="1222" customWidth="1"/>
    <col min="2302" max="2302" width="6.44140625" style="1222" customWidth="1"/>
    <col min="2303" max="2303" width="10.6640625" style="1222" customWidth="1"/>
    <col min="2304" max="2304" width="11.44140625" style="1222" customWidth="1"/>
    <col min="2305" max="2305" width="16.5546875" style="1222" customWidth="1"/>
    <col min="2306" max="2306" width="9.109375" style="1222"/>
    <col min="2307" max="2308" width="10.109375" style="1222" bestFit="1" customWidth="1"/>
    <col min="2309" max="2309" width="11.88671875" style="1222" bestFit="1" customWidth="1"/>
    <col min="2310" max="2554" width="9.109375" style="1222"/>
    <col min="2555" max="2555" width="1.33203125" style="1222" customWidth="1"/>
    <col min="2556" max="2556" width="5.44140625" style="1222" customWidth="1"/>
    <col min="2557" max="2557" width="38.109375" style="1222" customWidth="1"/>
    <col min="2558" max="2558" width="6.44140625" style="1222" customWidth="1"/>
    <col min="2559" max="2559" width="10.6640625" style="1222" customWidth="1"/>
    <col min="2560" max="2560" width="11.44140625" style="1222" customWidth="1"/>
    <col min="2561" max="2561" width="16.5546875" style="1222" customWidth="1"/>
    <col min="2562" max="2562" width="9.109375" style="1222"/>
    <col min="2563" max="2564" width="10.109375" style="1222" bestFit="1" customWidth="1"/>
    <col min="2565" max="2565" width="11.88671875" style="1222" bestFit="1" customWidth="1"/>
    <col min="2566" max="2810" width="9.109375" style="1222"/>
    <col min="2811" max="2811" width="1.33203125" style="1222" customWidth="1"/>
    <col min="2812" max="2812" width="5.44140625" style="1222" customWidth="1"/>
    <col min="2813" max="2813" width="38.109375" style="1222" customWidth="1"/>
    <col min="2814" max="2814" width="6.44140625" style="1222" customWidth="1"/>
    <col min="2815" max="2815" width="10.6640625" style="1222" customWidth="1"/>
    <col min="2816" max="2816" width="11.44140625" style="1222" customWidth="1"/>
    <col min="2817" max="2817" width="16.5546875" style="1222" customWidth="1"/>
    <col min="2818" max="2818" width="9.109375" style="1222"/>
    <col min="2819" max="2820" width="10.109375" style="1222" bestFit="1" customWidth="1"/>
    <col min="2821" max="2821" width="11.88671875" style="1222" bestFit="1" customWidth="1"/>
    <col min="2822" max="3066" width="9.109375" style="1222"/>
    <col min="3067" max="3067" width="1.33203125" style="1222" customWidth="1"/>
    <col min="3068" max="3068" width="5.44140625" style="1222" customWidth="1"/>
    <col min="3069" max="3069" width="38.109375" style="1222" customWidth="1"/>
    <col min="3070" max="3070" width="6.44140625" style="1222" customWidth="1"/>
    <col min="3071" max="3071" width="10.6640625" style="1222" customWidth="1"/>
    <col min="3072" max="3072" width="11.44140625" style="1222" customWidth="1"/>
    <col min="3073" max="3073" width="16.5546875" style="1222" customWidth="1"/>
    <col min="3074" max="3074" width="9.109375" style="1222"/>
    <col min="3075" max="3076" width="10.109375" style="1222" bestFit="1" customWidth="1"/>
    <col min="3077" max="3077" width="11.88671875" style="1222" bestFit="1" customWidth="1"/>
    <col min="3078" max="3322" width="9.109375" style="1222"/>
    <col min="3323" max="3323" width="1.33203125" style="1222" customWidth="1"/>
    <col min="3324" max="3324" width="5.44140625" style="1222" customWidth="1"/>
    <col min="3325" max="3325" width="38.109375" style="1222" customWidth="1"/>
    <col min="3326" max="3326" width="6.44140625" style="1222" customWidth="1"/>
    <col min="3327" max="3327" width="10.6640625" style="1222" customWidth="1"/>
    <col min="3328" max="3328" width="11.44140625" style="1222" customWidth="1"/>
    <col min="3329" max="3329" width="16.5546875" style="1222" customWidth="1"/>
    <col min="3330" max="3330" width="9.109375" style="1222"/>
    <col min="3331" max="3332" width="10.109375" style="1222" bestFit="1" customWidth="1"/>
    <col min="3333" max="3333" width="11.88671875" style="1222" bestFit="1" customWidth="1"/>
    <col min="3334" max="3578" width="9.109375" style="1222"/>
    <col min="3579" max="3579" width="1.33203125" style="1222" customWidth="1"/>
    <col min="3580" max="3580" width="5.44140625" style="1222" customWidth="1"/>
    <col min="3581" max="3581" width="38.109375" style="1222" customWidth="1"/>
    <col min="3582" max="3582" width="6.44140625" style="1222" customWidth="1"/>
    <col min="3583" max="3583" width="10.6640625" style="1222" customWidth="1"/>
    <col min="3584" max="3584" width="11.44140625" style="1222" customWidth="1"/>
    <col min="3585" max="3585" width="16.5546875" style="1222" customWidth="1"/>
    <col min="3586" max="3586" width="9.109375" style="1222"/>
    <col min="3587" max="3588" width="10.109375" style="1222" bestFit="1" customWidth="1"/>
    <col min="3589" max="3589" width="11.88671875" style="1222" bestFit="1" customWidth="1"/>
    <col min="3590" max="3834" width="9.109375" style="1222"/>
    <col min="3835" max="3835" width="1.33203125" style="1222" customWidth="1"/>
    <col min="3836" max="3836" width="5.44140625" style="1222" customWidth="1"/>
    <col min="3837" max="3837" width="38.109375" style="1222" customWidth="1"/>
    <col min="3838" max="3838" width="6.44140625" style="1222" customWidth="1"/>
    <col min="3839" max="3839" width="10.6640625" style="1222" customWidth="1"/>
    <col min="3840" max="3840" width="11.44140625" style="1222" customWidth="1"/>
    <col min="3841" max="3841" width="16.5546875" style="1222" customWidth="1"/>
    <col min="3842" max="3842" width="9.109375" style="1222"/>
    <col min="3843" max="3844" width="10.109375" style="1222" bestFit="1" customWidth="1"/>
    <col min="3845" max="3845" width="11.88671875" style="1222" bestFit="1" customWidth="1"/>
    <col min="3846" max="4090" width="9.109375" style="1222"/>
    <col min="4091" max="4091" width="1.33203125" style="1222" customWidth="1"/>
    <col min="4092" max="4092" width="5.44140625" style="1222" customWidth="1"/>
    <col min="4093" max="4093" width="38.109375" style="1222" customWidth="1"/>
    <col min="4094" max="4094" width="6.44140625" style="1222" customWidth="1"/>
    <col min="4095" max="4095" width="10.6640625" style="1222" customWidth="1"/>
    <col min="4096" max="4096" width="11.44140625" style="1222" customWidth="1"/>
    <col min="4097" max="4097" width="16.5546875" style="1222" customWidth="1"/>
    <col min="4098" max="4098" width="9.109375" style="1222"/>
    <col min="4099" max="4100" width="10.109375" style="1222" bestFit="1" customWidth="1"/>
    <col min="4101" max="4101" width="11.88671875" style="1222" bestFit="1" customWidth="1"/>
    <col min="4102" max="4346" width="9.109375" style="1222"/>
    <col min="4347" max="4347" width="1.33203125" style="1222" customWidth="1"/>
    <col min="4348" max="4348" width="5.44140625" style="1222" customWidth="1"/>
    <col min="4349" max="4349" width="38.109375" style="1222" customWidth="1"/>
    <col min="4350" max="4350" width="6.44140625" style="1222" customWidth="1"/>
    <col min="4351" max="4351" width="10.6640625" style="1222" customWidth="1"/>
    <col min="4352" max="4352" width="11.44140625" style="1222" customWidth="1"/>
    <col min="4353" max="4353" width="16.5546875" style="1222" customWidth="1"/>
    <col min="4354" max="4354" width="9.109375" style="1222"/>
    <col min="4355" max="4356" width="10.109375" style="1222" bestFit="1" customWidth="1"/>
    <col min="4357" max="4357" width="11.88671875" style="1222" bestFit="1" customWidth="1"/>
    <col min="4358" max="4602" width="9.109375" style="1222"/>
    <col min="4603" max="4603" width="1.33203125" style="1222" customWidth="1"/>
    <col min="4604" max="4604" width="5.44140625" style="1222" customWidth="1"/>
    <col min="4605" max="4605" width="38.109375" style="1222" customWidth="1"/>
    <col min="4606" max="4606" width="6.44140625" style="1222" customWidth="1"/>
    <col min="4607" max="4607" width="10.6640625" style="1222" customWidth="1"/>
    <col min="4608" max="4608" width="11.44140625" style="1222" customWidth="1"/>
    <col min="4609" max="4609" width="16.5546875" style="1222" customWidth="1"/>
    <col min="4610" max="4610" width="9.109375" style="1222"/>
    <col min="4611" max="4612" width="10.109375" style="1222" bestFit="1" customWidth="1"/>
    <col min="4613" max="4613" width="11.88671875" style="1222" bestFit="1" customWidth="1"/>
    <col min="4614" max="4858" width="9.109375" style="1222"/>
    <col min="4859" max="4859" width="1.33203125" style="1222" customWidth="1"/>
    <col min="4860" max="4860" width="5.44140625" style="1222" customWidth="1"/>
    <col min="4861" max="4861" width="38.109375" style="1222" customWidth="1"/>
    <col min="4862" max="4862" width="6.44140625" style="1222" customWidth="1"/>
    <col min="4863" max="4863" width="10.6640625" style="1222" customWidth="1"/>
    <col min="4864" max="4864" width="11.44140625" style="1222" customWidth="1"/>
    <col min="4865" max="4865" width="16.5546875" style="1222" customWidth="1"/>
    <col min="4866" max="4866" width="9.109375" style="1222"/>
    <col min="4867" max="4868" width="10.109375" style="1222" bestFit="1" customWidth="1"/>
    <col min="4869" max="4869" width="11.88671875" style="1222" bestFit="1" customWidth="1"/>
    <col min="4870" max="5114" width="9.109375" style="1222"/>
    <col min="5115" max="5115" width="1.33203125" style="1222" customWidth="1"/>
    <col min="5116" max="5116" width="5.44140625" style="1222" customWidth="1"/>
    <col min="5117" max="5117" width="38.109375" style="1222" customWidth="1"/>
    <col min="5118" max="5118" width="6.44140625" style="1222" customWidth="1"/>
    <col min="5119" max="5119" width="10.6640625" style="1222" customWidth="1"/>
    <col min="5120" max="5120" width="11.44140625" style="1222" customWidth="1"/>
    <col min="5121" max="5121" width="16.5546875" style="1222" customWidth="1"/>
    <col min="5122" max="5122" width="9.109375" style="1222"/>
    <col min="5123" max="5124" width="10.109375" style="1222" bestFit="1" customWidth="1"/>
    <col min="5125" max="5125" width="11.88671875" style="1222" bestFit="1" customWidth="1"/>
    <col min="5126" max="5370" width="9.109375" style="1222"/>
    <col min="5371" max="5371" width="1.33203125" style="1222" customWidth="1"/>
    <col min="5372" max="5372" width="5.44140625" style="1222" customWidth="1"/>
    <col min="5373" max="5373" width="38.109375" style="1222" customWidth="1"/>
    <col min="5374" max="5374" width="6.44140625" style="1222" customWidth="1"/>
    <col min="5375" max="5375" width="10.6640625" style="1222" customWidth="1"/>
    <col min="5376" max="5376" width="11.44140625" style="1222" customWidth="1"/>
    <col min="5377" max="5377" width="16.5546875" style="1222" customWidth="1"/>
    <col min="5378" max="5378" width="9.109375" style="1222"/>
    <col min="5379" max="5380" width="10.109375" style="1222" bestFit="1" customWidth="1"/>
    <col min="5381" max="5381" width="11.88671875" style="1222" bestFit="1" customWidth="1"/>
    <col min="5382" max="5626" width="9.109375" style="1222"/>
    <col min="5627" max="5627" width="1.33203125" style="1222" customWidth="1"/>
    <col min="5628" max="5628" width="5.44140625" style="1222" customWidth="1"/>
    <col min="5629" max="5629" width="38.109375" style="1222" customWidth="1"/>
    <col min="5630" max="5630" width="6.44140625" style="1222" customWidth="1"/>
    <col min="5631" max="5631" width="10.6640625" style="1222" customWidth="1"/>
    <col min="5632" max="5632" width="11.44140625" style="1222" customWidth="1"/>
    <col min="5633" max="5633" width="16.5546875" style="1222" customWidth="1"/>
    <col min="5634" max="5634" width="9.109375" style="1222"/>
    <col min="5635" max="5636" width="10.109375" style="1222" bestFit="1" customWidth="1"/>
    <col min="5637" max="5637" width="11.88671875" style="1222" bestFit="1" customWidth="1"/>
    <col min="5638" max="5882" width="9.109375" style="1222"/>
    <col min="5883" max="5883" width="1.33203125" style="1222" customWidth="1"/>
    <col min="5884" max="5884" width="5.44140625" style="1222" customWidth="1"/>
    <col min="5885" max="5885" width="38.109375" style="1222" customWidth="1"/>
    <col min="5886" max="5886" width="6.44140625" style="1222" customWidth="1"/>
    <col min="5887" max="5887" width="10.6640625" style="1222" customWidth="1"/>
    <col min="5888" max="5888" width="11.44140625" style="1222" customWidth="1"/>
    <col min="5889" max="5889" width="16.5546875" style="1222" customWidth="1"/>
    <col min="5890" max="5890" width="9.109375" style="1222"/>
    <col min="5891" max="5892" width="10.109375" style="1222" bestFit="1" customWidth="1"/>
    <col min="5893" max="5893" width="11.88671875" style="1222" bestFit="1" customWidth="1"/>
    <col min="5894" max="6138" width="9.109375" style="1222"/>
    <col min="6139" max="6139" width="1.33203125" style="1222" customWidth="1"/>
    <col min="6140" max="6140" width="5.44140625" style="1222" customWidth="1"/>
    <col min="6141" max="6141" width="38.109375" style="1222" customWidth="1"/>
    <col min="6142" max="6142" width="6.44140625" style="1222" customWidth="1"/>
    <col min="6143" max="6143" width="10.6640625" style="1222" customWidth="1"/>
    <col min="6144" max="6144" width="11.44140625" style="1222" customWidth="1"/>
    <col min="6145" max="6145" width="16.5546875" style="1222" customWidth="1"/>
    <col min="6146" max="6146" width="9.109375" style="1222"/>
    <col min="6147" max="6148" width="10.109375" style="1222" bestFit="1" customWidth="1"/>
    <col min="6149" max="6149" width="11.88671875" style="1222" bestFit="1" customWidth="1"/>
    <col min="6150" max="6394" width="9.109375" style="1222"/>
    <col min="6395" max="6395" width="1.33203125" style="1222" customWidth="1"/>
    <col min="6396" max="6396" width="5.44140625" style="1222" customWidth="1"/>
    <col min="6397" max="6397" width="38.109375" style="1222" customWidth="1"/>
    <col min="6398" max="6398" width="6.44140625" style="1222" customWidth="1"/>
    <col min="6399" max="6399" width="10.6640625" style="1222" customWidth="1"/>
    <col min="6400" max="6400" width="11.44140625" style="1222" customWidth="1"/>
    <col min="6401" max="6401" width="16.5546875" style="1222" customWidth="1"/>
    <col min="6402" max="6402" width="9.109375" style="1222"/>
    <col min="6403" max="6404" width="10.109375" style="1222" bestFit="1" customWidth="1"/>
    <col min="6405" max="6405" width="11.88671875" style="1222" bestFit="1" customWidth="1"/>
    <col min="6406" max="6650" width="9.109375" style="1222"/>
    <col min="6651" max="6651" width="1.33203125" style="1222" customWidth="1"/>
    <col min="6652" max="6652" width="5.44140625" style="1222" customWidth="1"/>
    <col min="6653" max="6653" width="38.109375" style="1222" customWidth="1"/>
    <col min="6654" max="6654" width="6.44140625" style="1222" customWidth="1"/>
    <col min="6655" max="6655" width="10.6640625" style="1222" customWidth="1"/>
    <col min="6656" max="6656" width="11.44140625" style="1222" customWidth="1"/>
    <col min="6657" max="6657" width="16.5546875" style="1222" customWidth="1"/>
    <col min="6658" max="6658" width="9.109375" style="1222"/>
    <col min="6659" max="6660" width="10.109375" style="1222" bestFit="1" customWidth="1"/>
    <col min="6661" max="6661" width="11.88671875" style="1222" bestFit="1" customWidth="1"/>
    <col min="6662" max="6906" width="9.109375" style="1222"/>
    <col min="6907" max="6907" width="1.33203125" style="1222" customWidth="1"/>
    <col min="6908" max="6908" width="5.44140625" style="1222" customWidth="1"/>
    <col min="6909" max="6909" width="38.109375" style="1222" customWidth="1"/>
    <col min="6910" max="6910" width="6.44140625" style="1222" customWidth="1"/>
    <col min="6911" max="6911" width="10.6640625" style="1222" customWidth="1"/>
    <col min="6912" max="6912" width="11.44140625" style="1222" customWidth="1"/>
    <col min="6913" max="6913" width="16.5546875" style="1222" customWidth="1"/>
    <col min="6914" max="6914" width="9.109375" style="1222"/>
    <col min="6915" max="6916" width="10.109375" style="1222" bestFit="1" customWidth="1"/>
    <col min="6917" max="6917" width="11.88671875" style="1222" bestFit="1" customWidth="1"/>
    <col min="6918" max="7162" width="9.109375" style="1222"/>
    <col min="7163" max="7163" width="1.33203125" style="1222" customWidth="1"/>
    <col min="7164" max="7164" width="5.44140625" style="1222" customWidth="1"/>
    <col min="7165" max="7165" width="38.109375" style="1222" customWidth="1"/>
    <col min="7166" max="7166" width="6.44140625" style="1222" customWidth="1"/>
    <col min="7167" max="7167" width="10.6640625" style="1222" customWidth="1"/>
    <col min="7168" max="7168" width="11.44140625" style="1222" customWidth="1"/>
    <col min="7169" max="7169" width="16.5546875" style="1222" customWidth="1"/>
    <col min="7170" max="7170" width="9.109375" style="1222"/>
    <col min="7171" max="7172" width="10.109375" style="1222" bestFit="1" customWidth="1"/>
    <col min="7173" max="7173" width="11.88671875" style="1222" bestFit="1" customWidth="1"/>
    <col min="7174" max="7418" width="9.109375" style="1222"/>
    <col min="7419" max="7419" width="1.33203125" style="1222" customWidth="1"/>
    <col min="7420" max="7420" width="5.44140625" style="1222" customWidth="1"/>
    <col min="7421" max="7421" width="38.109375" style="1222" customWidth="1"/>
    <col min="7422" max="7422" width="6.44140625" style="1222" customWidth="1"/>
    <col min="7423" max="7423" width="10.6640625" style="1222" customWidth="1"/>
    <col min="7424" max="7424" width="11.44140625" style="1222" customWidth="1"/>
    <col min="7425" max="7425" width="16.5546875" style="1222" customWidth="1"/>
    <col min="7426" max="7426" width="9.109375" style="1222"/>
    <col min="7427" max="7428" width="10.109375" style="1222" bestFit="1" customWidth="1"/>
    <col min="7429" max="7429" width="11.88671875" style="1222" bestFit="1" customWidth="1"/>
    <col min="7430" max="7674" width="9.109375" style="1222"/>
    <col min="7675" max="7675" width="1.33203125" style="1222" customWidth="1"/>
    <col min="7676" max="7676" width="5.44140625" style="1222" customWidth="1"/>
    <col min="7677" max="7677" width="38.109375" style="1222" customWidth="1"/>
    <col min="7678" max="7678" width="6.44140625" style="1222" customWidth="1"/>
    <col min="7679" max="7679" width="10.6640625" style="1222" customWidth="1"/>
    <col min="7680" max="7680" width="11.44140625" style="1222" customWidth="1"/>
    <col min="7681" max="7681" width="16.5546875" style="1222" customWidth="1"/>
    <col min="7682" max="7682" width="9.109375" style="1222"/>
    <col min="7683" max="7684" width="10.109375" style="1222" bestFit="1" customWidth="1"/>
    <col min="7685" max="7685" width="11.88671875" style="1222" bestFit="1" customWidth="1"/>
    <col min="7686" max="7930" width="9.109375" style="1222"/>
    <col min="7931" max="7931" width="1.33203125" style="1222" customWidth="1"/>
    <col min="7932" max="7932" width="5.44140625" style="1222" customWidth="1"/>
    <col min="7933" max="7933" width="38.109375" style="1222" customWidth="1"/>
    <col min="7934" max="7934" width="6.44140625" style="1222" customWidth="1"/>
    <col min="7935" max="7935" width="10.6640625" style="1222" customWidth="1"/>
    <col min="7936" max="7936" width="11.44140625" style="1222" customWidth="1"/>
    <col min="7937" max="7937" width="16.5546875" style="1222" customWidth="1"/>
    <col min="7938" max="7938" width="9.109375" style="1222"/>
    <col min="7939" max="7940" width="10.109375" style="1222" bestFit="1" customWidth="1"/>
    <col min="7941" max="7941" width="11.88671875" style="1222" bestFit="1" customWidth="1"/>
    <col min="7942" max="8186" width="9.109375" style="1222"/>
    <col min="8187" max="8187" width="1.33203125" style="1222" customWidth="1"/>
    <col min="8188" max="8188" width="5.44140625" style="1222" customWidth="1"/>
    <col min="8189" max="8189" width="38.109375" style="1222" customWidth="1"/>
    <col min="8190" max="8190" width="6.44140625" style="1222" customWidth="1"/>
    <col min="8191" max="8191" width="10.6640625" style="1222" customWidth="1"/>
    <col min="8192" max="8192" width="11.44140625" style="1222" customWidth="1"/>
    <col min="8193" max="8193" width="16.5546875" style="1222" customWidth="1"/>
    <col min="8194" max="8194" width="9.109375" style="1222"/>
    <col min="8195" max="8196" width="10.109375" style="1222" bestFit="1" customWidth="1"/>
    <col min="8197" max="8197" width="11.88671875" style="1222" bestFit="1" customWidth="1"/>
    <col min="8198" max="8442" width="9.109375" style="1222"/>
    <col min="8443" max="8443" width="1.33203125" style="1222" customWidth="1"/>
    <col min="8444" max="8444" width="5.44140625" style="1222" customWidth="1"/>
    <col min="8445" max="8445" width="38.109375" style="1222" customWidth="1"/>
    <col min="8446" max="8446" width="6.44140625" style="1222" customWidth="1"/>
    <col min="8447" max="8447" width="10.6640625" style="1222" customWidth="1"/>
    <col min="8448" max="8448" width="11.44140625" style="1222" customWidth="1"/>
    <col min="8449" max="8449" width="16.5546875" style="1222" customWidth="1"/>
    <col min="8450" max="8450" width="9.109375" style="1222"/>
    <col min="8451" max="8452" width="10.109375" style="1222" bestFit="1" customWidth="1"/>
    <col min="8453" max="8453" width="11.88671875" style="1222" bestFit="1" customWidth="1"/>
    <col min="8454" max="8698" width="9.109375" style="1222"/>
    <col min="8699" max="8699" width="1.33203125" style="1222" customWidth="1"/>
    <col min="8700" max="8700" width="5.44140625" style="1222" customWidth="1"/>
    <col min="8701" max="8701" width="38.109375" style="1222" customWidth="1"/>
    <col min="8702" max="8702" width="6.44140625" style="1222" customWidth="1"/>
    <col min="8703" max="8703" width="10.6640625" style="1222" customWidth="1"/>
    <col min="8704" max="8704" width="11.44140625" style="1222" customWidth="1"/>
    <col min="8705" max="8705" width="16.5546875" style="1222" customWidth="1"/>
    <col min="8706" max="8706" width="9.109375" style="1222"/>
    <col min="8707" max="8708" width="10.109375" style="1222" bestFit="1" customWidth="1"/>
    <col min="8709" max="8709" width="11.88671875" style="1222" bestFit="1" customWidth="1"/>
    <col min="8710" max="8954" width="9.109375" style="1222"/>
    <col min="8955" max="8955" width="1.33203125" style="1222" customWidth="1"/>
    <col min="8956" max="8956" width="5.44140625" style="1222" customWidth="1"/>
    <col min="8957" max="8957" width="38.109375" style="1222" customWidth="1"/>
    <col min="8958" max="8958" width="6.44140625" style="1222" customWidth="1"/>
    <col min="8959" max="8959" width="10.6640625" style="1222" customWidth="1"/>
    <col min="8960" max="8960" width="11.44140625" style="1222" customWidth="1"/>
    <col min="8961" max="8961" width="16.5546875" style="1222" customWidth="1"/>
    <col min="8962" max="8962" width="9.109375" style="1222"/>
    <col min="8963" max="8964" width="10.109375" style="1222" bestFit="1" customWidth="1"/>
    <col min="8965" max="8965" width="11.88671875" style="1222" bestFit="1" customWidth="1"/>
    <col min="8966" max="9210" width="9.109375" style="1222"/>
    <col min="9211" max="9211" width="1.33203125" style="1222" customWidth="1"/>
    <col min="9212" max="9212" width="5.44140625" style="1222" customWidth="1"/>
    <col min="9213" max="9213" width="38.109375" style="1222" customWidth="1"/>
    <col min="9214" max="9214" width="6.44140625" style="1222" customWidth="1"/>
    <col min="9215" max="9215" width="10.6640625" style="1222" customWidth="1"/>
    <col min="9216" max="9216" width="11.44140625" style="1222" customWidth="1"/>
    <col min="9217" max="9217" width="16.5546875" style="1222" customWidth="1"/>
    <col min="9218" max="9218" width="9.109375" style="1222"/>
    <col min="9219" max="9220" width="10.109375" style="1222" bestFit="1" customWidth="1"/>
    <col min="9221" max="9221" width="11.88671875" style="1222" bestFit="1" customWidth="1"/>
    <col min="9222" max="9466" width="9.109375" style="1222"/>
    <col min="9467" max="9467" width="1.33203125" style="1222" customWidth="1"/>
    <col min="9468" max="9468" width="5.44140625" style="1222" customWidth="1"/>
    <col min="9469" max="9469" width="38.109375" style="1222" customWidth="1"/>
    <col min="9470" max="9470" width="6.44140625" style="1222" customWidth="1"/>
    <col min="9471" max="9471" width="10.6640625" style="1222" customWidth="1"/>
    <col min="9472" max="9472" width="11.44140625" style="1222" customWidth="1"/>
    <col min="9473" max="9473" width="16.5546875" style="1222" customWidth="1"/>
    <col min="9474" max="9474" width="9.109375" style="1222"/>
    <col min="9475" max="9476" width="10.109375" style="1222" bestFit="1" customWidth="1"/>
    <col min="9477" max="9477" width="11.88671875" style="1222" bestFit="1" customWidth="1"/>
    <col min="9478" max="9722" width="9.109375" style="1222"/>
    <col min="9723" max="9723" width="1.33203125" style="1222" customWidth="1"/>
    <col min="9724" max="9724" width="5.44140625" style="1222" customWidth="1"/>
    <col min="9725" max="9725" width="38.109375" style="1222" customWidth="1"/>
    <col min="9726" max="9726" width="6.44140625" style="1222" customWidth="1"/>
    <col min="9727" max="9727" width="10.6640625" style="1222" customWidth="1"/>
    <col min="9728" max="9728" width="11.44140625" style="1222" customWidth="1"/>
    <col min="9729" max="9729" width="16.5546875" style="1222" customWidth="1"/>
    <col min="9730" max="9730" width="9.109375" style="1222"/>
    <col min="9731" max="9732" width="10.109375" style="1222" bestFit="1" customWidth="1"/>
    <col min="9733" max="9733" width="11.88671875" style="1222" bestFit="1" customWidth="1"/>
    <col min="9734" max="9978" width="9.109375" style="1222"/>
    <col min="9979" max="9979" width="1.33203125" style="1222" customWidth="1"/>
    <col min="9980" max="9980" width="5.44140625" style="1222" customWidth="1"/>
    <col min="9981" max="9981" width="38.109375" style="1222" customWidth="1"/>
    <col min="9982" max="9982" width="6.44140625" style="1222" customWidth="1"/>
    <col min="9983" max="9983" width="10.6640625" style="1222" customWidth="1"/>
    <col min="9984" max="9984" width="11.44140625" style="1222" customWidth="1"/>
    <col min="9985" max="9985" width="16.5546875" style="1222" customWidth="1"/>
    <col min="9986" max="9986" width="9.109375" style="1222"/>
    <col min="9987" max="9988" width="10.109375" style="1222" bestFit="1" customWidth="1"/>
    <col min="9989" max="9989" width="11.88671875" style="1222" bestFit="1" customWidth="1"/>
    <col min="9990" max="10234" width="9.109375" style="1222"/>
    <col min="10235" max="10235" width="1.33203125" style="1222" customWidth="1"/>
    <col min="10236" max="10236" width="5.44140625" style="1222" customWidth="1"/>
    <col min="10237" max="10237" width="38.109375" style="1222" customWidth="1"/>
    <col min="10238" max="10238" width="6.44140625" style="1222" customWidth="1"/>
    <col min="10239" max="10239" width="10.6640625" style="1222" customWidth="1"/>
    <col min="10240" max="10240" width="11.44140625" style="1222" customWidth="1"/>
    <col min="10241" max="10241" width="16.5546875" style="1222" customWidth="1"/>
    <col min="10242" max="10242" width="9.109375" style="1222"/>
    <col min="10243" max="10244" width="10.109375" style="1222" bestFit="1" customWidth="1"/>
    <col min="10245" max="10245" width="11.88671875" style="1222" bestFit="1" customWidth="1"/>
    <col min="10246" max="10490" width="9.109375" style="1222"/>
    <col min="10491" max="10491" width="1.33203125" style="1222" customWidth="1"/>
    <col min="10492" max="10492" width="5.44140625" style="1222" customWidth="1"/>
    <col min="10493" max="10493" width="38.109375" style="1222" customWidth="1"/>
    <col min="10494" max="10494" width="6.44140625" style="1222" customWidth="1"/>
    <col min="10495" max="10495" width="10.6640625" style="1222" customWidth="1"/>
    <col min="10496" max="10496" width="11.44140625" style="1222" customWidth="1"/>
    <col min="10497" max="10497" width="16.5546875" style="1222" customWidth="1"/>
    <col min="10498" max="10498" width="9.109375" style="1222"/>
    <col min="10499" max="10500" width="10.109375" style="1222" bestFit="1" customWidth="1"/>
    <col min="10501" max="10501" width="11.88671875" style="1222" bestFit="1" customWidth="1"/>
    <col min="10502" max="10746" width="9.109375" style="1222"/>
    <col min="10747" max="10747" width="1.33203125" style="1222" customWidth="1"/>
    <col min="10748" max="10748" width="5.44140625" style="1222" customWidth="1"/>
    <col min="10749" max="10749" width="38.109375" style="1222" customWidth="1"/>
    <col min="10750" max="10750" width="6.44140625" style="1222" customWidth="1"/>
    <col min="10751" max="10751" width="10.6640625" style="1222" customWidth="1"/>
    <col min="10752" max="10752" width="11.44140625" style="1222" customWidth="1"/>
    <col min="10753" max="10753" width="16.5546875" style="1222" customWidth="1"/>
    <col min="10754" max="10754" width="9.109375" style="1222"/>
    <col min="10755" max="10756" width="10.109375" style="1222" bestFit="1" customWidth="1"/>
    <col min="10757" max="10757" width="11.88671875" style="1222" bestFit="1" customWidth="1"/>
    <col min="10758" max="11002" width="9.109375" style="1222"/>
    <col min="11003" max="11003" width="1.33203125" style="1222" customWidth="1"/>
    <col min="11004" max="11004" width="5.44140625" style="1222" customWidth="1"/>
    <col min="11005" max="11005" width="38.109375" style="1222" customWidth="1"/>
    <col min="11006" max="11006" width="6.44140625" style="1222" customWidth="1"/>
    <col min="11007" max="11007" width="10.6640625" style="1222" customWidth="1"/>
    <col min="11008" max="11008" width="11.44140625" style="1222" customWidth="1"/>
    <col min="11009" max="11009" width="16.5546875" style="1222" customWidth="1"/>
    <col min="11010" max="11010" width="9.109375" style="1222"/>
    <col min="11011" max="11012" width="10.109375" style="1222" bestFit="1" customWidth="1"/>
    <col min="11013" max="11013" width="11.88671875" style="1222" bestFit="1" customWidth="1"/>
    <col min="11014" max="11258" width="9.109375" style="1222"/>
    <col min="11259" max="11259" width="1.33203125" style="1222" customWidth="1"/>
    <col min="11260" max="11260" width="5.44140625" style="1222" customWidth="1"/>
    <col min="11261" max="11261" width="38.109375" style="1222" customWidth="1"/>
    <col min="11262" max="11262" width="6.44140625" style="1222" customWidth="1"/>
    <col min="11263" max="11263" width="10.6640625" style="1222" customWidth="1"/>
    <col min="11264" max="11264" width="11.44140625" style="1222" customWidth="1"/>
    <col min="11265" max="11265" width="16.5546875" style="1222" customWidth="1"/>
    <col min="11266" max="11266" width="9.109375" style="1222"/>
    <col min="11267" max="11268" width="10.109375" style="1222" bestFit="1" customWidth="1"/>
    <col min="11269" max="11269" width="11.88671875" style="1222" bestFit="1" customWidth="1"/>
    <col min="11270" max="11514" width="9.109375" style="1222"/>
    <col min="11515" max="11515" width="1.33203125" style="1222" customWidth="1"/>
    <col min="11516" max="11516" width="5.44140625" style="1222" customWidth="1"/>
    <col min="11517" max="11517" width="38.109375" style="1222" customWidth="1"/>
    <col min="11518" max="11518" width="6.44140625" style="1222" customWidth="1"/>
    <col min="11519" max="11519" width="10.6640625" style="1222" customWidth="1"/>
    <col min="11520" max="11520" width="11.44140625" style="1222" customWidth="1"/>
    <col min="11521" max="11521" width="16.5546875" style="1222" customWidth="1"/>
    <col min="11522" max="11522" width="9.109375" style="1222"/>
    <col min="11523" max="11524" width="10.109375" style="1222" bestFit="1" customWidth="1"/>
    <col min="11525" max="11525" width="11.88671875" style="1222" bestFit="1" customWidth="1"/>
    <col min="11526" max="11770" width="9.109375" style="1222"/>
    <col min="11771" max="11771" width="1.33203125" style="1222" customWidth="1"/>
    <col min="11772" max="11772" width="5.44140625" style="1222" customWidth="1"/>
    <col min="11773" max="11773" width="38.109375" style="1222" customWidth="1"/>
    <col min="11774" max="11774" width="6.44140625" style="1222" customWidth="1"/>
    <col min="11775" max="11775" width="10.6640625" style="1222" customWidth="1"/>
    <col min="11776" max="11776" width="11.44140625" style="1222" customWidth="1"/>
    <col min="11777" max="11777" width="16.5546875" style="1222" customWidth="1"/>
    <col min="11778" max="11778" width="9.109375" style="1222"/>
    <col min="11779" max="11780" width="10.109375" style="1222" bestFit="1" customWidth="1"/>
    <col min="11781" max="11781" width="11.88671875" style="1222" bestFit="1" customWidth="1"/>
    <col min="11782" max="12026" width="9.109375" style="1222"/>
    <col min="12027" max="12027" width="1.33203125" style="1222" customWidth="1"/>
    <col min="12028" max="12028" width="5.44140625" style="1222" customWidth="1"/>
    <col min="12029" max="12029" width="38.109375" style="1222" customWidth="1"/>
    <col min="12030" max="12030" width="6.44140625" style="1222" customWidth="1"/>
    <col min="12031" max="12031" width="10.6640625" style="1222" customWidth="1"/>
    <col min="12032" max="12032" width="11.44140625" style="1222" customWidth="1"/>
    <col min="12033" max="12033" width="16.5546875" style="1222" customWidth="1"/>
    <col min="12034" max="12034" width="9.109375" style="1222"/>
    <col min="12035" max="12036" width="10.109375" style="1222" bestFit="1" customWidth="1"/>
    <col min="12037" max="12037" width="11.88671875" style="1222" bestFit="1" customWidth="1"/>
    <col min="12038" max="12282" width="9.109375" style="1222"/>
    <col min="12283" max="12283" width="1.33203125" style="1222" customWidth="1"/>
    <col min="12284" max="12284" width="5.44140625" style="1222" customWidth="1"/>
    <col min="12285" max="12285" width="38.109375" style="1222" customWidth="1"/>
    <col min="12286" max="12286" width="6.44140625" style="1222" customWidth="1"/>
    <col min="12287" max="12287" width="10.6640625" style="1222" customWidth="1"/>
    <col min="12288" max="12288" width="11.44140625" style="1222" customWidth="1"/>
    <col min="12289" max="12289" width="16.5546875" style="1222" customWidth="1"/>
    <col min="12290" max="12290" width="9.109375" style="1222"/>
    <col min="12291" max="12292" width="10.109375" style="1222" bestFit="1" customWidth="1"/>
    <col min="12293" max="12293" width="11.88671875" style="1222" bestFit="1" customWidth="1"/>
    <col min="12294" max="12538" width="9.109375" style="1222"/>
    <col min="12539" max="12539" width="1.33203125" style="1222" customWidth="1"/>
    <col min="12540" max="12540" width="5.44140625" style="1222" customWidth="1"/>
    <col min="12541" max="12541" width="38.109375" style="1222" customWidth="1"/>
    <col min="12542" max="12542" width="6.44140625" style="1222" customWidth="1"/>
    <col min="12543" max="12543" width="10.6640625" style="1222" customWidth="1"/>
    <col min="12544" max="12544" width="11.44140625" style="1222" customWidth="1"/>
    <col min="12545" max="12545" width="16.5546875" style="1222" customWidth="1"/>
    <col min="12546" max="12546" width="9.109375" style="1222"/>
    <col min="12547" max="12548" width="10.109375" style="1222" bestFit="1" customWidth="1"/>
    <col min="12549" max="12549" width="11.88671875" style="1222" bestFit="1" customWidth="1"/>
    <col min="12550" max="12794" width="9.109375" style="1222"/>
    <col min="12795" max="12795" width="1.33203125" style="1222" customWidth="1"/>
    <col min="12796" max="12796" width="5.44140625" style="1222" customWidth="1"/>
    <col min="12797" max="12797" width="38.109375" style="1222" customWidth="1"/>
    <col min="12798" max="12798" width="6.44140625" style="1222" customWidth="1"/>
    <col min="12799" max="12799" width="10.6640625" style="1222" customWidth="1"/>
    <col min="12800" max="12800" width="11.44140625" style="1222" customWidth="1"/>
    <col min="12801" max="12801" width="16.5546875" style="1222" customWidth="1"/>
    <col min="12802" max="12802" width="9.109375" style="1222"/>
    <col min="12803" max="12804" width="10.109375" style="1222" bestFit="1" customWidth="1"/>
    <col min="12805" max="12805" width="11.88671875" style="1222" bestFit="1" customWidth="1"/>
    <col min="12806" max="13050" width="9.109375" style="1222"/>
    <col min="13051" max="13051" width="1.33203125" style="1222" customWidth="1"/>
    <col min="13052" max="13052" width="5.44140625" style="1222" customWidth="1"/>
    <col min="13053" max="13053" width="38.109375" style="1222" customWidth="1"/>
    <col min="13054" max="13054" width="6.44140625" style="1222" customWidth="1"/>
    <col min="13055" max="13055" width="10.6640625" style="1222" customWidth="1"/>
    <col min="13056" max="13056" width="11.44140625" style="1222" customWidth="1"/>
    <col min="13057" max="13057" width="16.5546875" style="1222" customWidth="1"/>
    <col min="13058" max="13058" width="9.109375" style="1222"/>
    <col min="13059" max="13060" width="10.109375" style="1222" bestFit="1" customWidth="1"/>
    <col min="13061" max="13061" width="11.88671875" style="1222" bestFit="1" customWidth="1"/>
    <col min="13062" max="13306" width="9.109375" style="1222"/>
    <col min="13307" max="13307" width="1.33203125" style="1222" customWidth="1"/>
    <col min="13308" max="13308" width="5.44140625" style="1222" customWidth="1"/>
    <col min="13309" max="13309" width="38.109375" style="1222" customWidth="1"/>
    <col min="13310" max="13310" width="6.44140625" style="1222" customWidth="1"/>
    <col min="13311" max="13311" width="10.6640625" style="1222" customWidth="1"/>
    <col min="13312" max="13312" width="11.44140625" style="1222" customWidth="1"/>
    <col min="13313" max="13313" width="16.5546875" style="1222" customWidth="1"/>
    <col min="13314" max="13314" width="9.109375" style="1222"/>
    <col min="13315" max="13316" width="10.109375" style="1222" bestFit="1" customWidth="1"/>
    <col min="13317" max="13317" width="11.88671875" style="1222" bestFit="1" customWidth="1"/>
    <col min="13318" max="13562" width="9.109375" style="1222"/>
    <col min="13563" max="13563" width="1.33203125" style="1222" customWidth="1"/>
    <col min="13564" max="13564" width="5.44140625" style="1222" customWidth="1"/>
    <col min="13565" max="13565" width="38.109375" style="1222" customWidth="1"/>
    <col min="13566" max="13566" width="6.44140625" style="1222" customWidth="1"/>
    <col min="13567" max="13567" width="10.6640625" style="1222" customWidth="1"/>
    <col min="13568" max="13568" width="11.44140625" style="1222" customWidth="1"/>
    <col min="13569" max="13569" width="16.5546875" style="1222" customWidth="1"/>
    <col min="13570" max="13570" width="9.109375" style="1222"/>
    <col min="13571" max="13572" width="10.109375" style="1222" bestFit="1" customWidth="1"/>
    <col min="13573" max="13573" width="11.88671875" style="1222" bestFit="1" customWidth="1"/>
    <col min="13574" max="13818" width="9.109375" style="1222"/>
    <col min="13819" max="13819" width="1.33203125" style="1222" customWidth="1"/>
    <col min="13820" max="13820" width="5.44140625" style="1222" customWidth="1"/>
    <col min="13821" max="13821" width="38.109375" style="1222" customWidth="1"/>
    <col min="13822" max="13822" width="6.44140625" style="1222" customWidth="1"/>
    <col min="13823" max="13823" width="10.6640625" style="1222" customWidth="1"/>
    <col min="13824" max="13824" width="11.44140625" style="1222" customWidth="1"/>
    <col min="13825" max="13825" width="16.5546875" style="1222" customWidth="1"/>
    <col min="13826" max="13826" width="9.109375" style="1222"/>
    <col min="13827" max="13828" width="10.109375" style="1222" bestFit="1" customWidth="1"/>
    <col min="13829" max="13829" width="11.88671875" style="1222" bestFit="1" customWidth="1"/>
    <col min="13830" max="14074" width="9.109375" style="1222"/>
    <col min="14075" max="14075" width="1.33203125" style="1222" customWidth="1"/>
    <col min="14076" max="14076" width="5.44140625" style="1222" customWidth="1"/>
    <col min="14077" max="14077" width="38.109375" style="1222" customWidth="1"/>
    <col min="14078" max="14078" width="6.44140625" style="1222" customWidth="1"/>
    <col min="14079" max="14079" width="10.6640625" style="1222" customWidth="1"/>
    <col min="14080" max="14080" width="11.44140625" style="1222" customWidth="1"/>
    <col min="14081" max="14081" width="16.5546875" style="1222" customWidth="1"/>
    <col min="14082" max="14082" width="9.109375" style="1222"/>
    <col min="14083" max="14084" width="10.109375" style="1222" bestFit="1" customWidth="1"/>
    <col min="14085" max="14085" width="11.88671875" style="1222" bestFit="1" customWidth="1"/>
    <col min="14086" max="14330" width="9.109375" style="1222"/>
    <col min="14331" max="14331" width="1.33203125" style="1222" customWidth="1"/>
    <col min="14332" max="14332" width="5.44140625" style="1222" customWidth="1"/>
    <col min="14333" max="14333" width="38.109375" style="1222" customWidth="1"/>
    <col min="14334" max="14334" width="6.44140625" style="1222" customWidth="1"/>
    <col min="14335" max="14335" width="10.6640625" style="1222" customWidth="1"/>
    <col min="14336" max="14336" width="11.44140625" style="1222" customWidth="1"/>
    <col min="14337" max="14337" width="16.5546875" style="1222" customWidth="1"/>
    <col min="14338" max="14338" width="9.109375" style="1222"/>
    <col min="14339" max="14340" width="10.109375" style="1222" bestFit="1" customWidth="1"/>
    <col min="14341" max="14341" width="11.88671875" style="1222" bestFit="1" customWidth="1"/>
    <col min="14342" max="14586" width="9.109375" style="1222"/>
    <col min="14587" max="14587" width="1.33203125" style="1222" customWidth="1"/>
    <col min="14588" max="14588" width="5.44140625" style="1222" customWidth="1"/>
    <col min="14589" max="14589" width="38.109375" style="1222" customWidth="1"/>
    <col min="14590" max="14590" width="6.44140625" style="1222" customWidth="1"/>
    <col min="14591" max="14591" width="10.6640625" style="1222" customWidth="1"/>
    <col min="14592" max="14592" width="11.44140625" style="1222" customWidth="1"/>
    <col min="14593" max="14593" width="16.5546875" style="1222" customWidth="1"/>
    <col min="14594" max="14594" width="9.109375" style="1222"/>
    <col min="14595" max="14596" width="10.109375" style="1222" bestFit="1" customWidth="1"/>
    <col min="14597" max="14597" width="11.88671875" style="1222" bestFit="1" customWidth="1"/>
    <col min="14598" max="14842" width="9.109375" style="1222"/>
    <col min="14843" max="14843" width="1.33203125" style="1222" customWidth="1"/>
    <col min="14844" max="14844" width="5.44140625" style="1222" customWidth="1"/>
    <col min="14845" max="14845" width="38.109375" style="1222" customWidth="1"/>
    <col min="14846" max="14846" width="6.44140625" style="1222" customWidth="1"/>
    <col min="14847" max="14847" width="10.6640625" style="1222" customWidth="1"/>
    <col min="14848" max="14848" width="11.44140625" style="1222" customWidth="1"/>
    <col min="14849" max="14849" width="16.5546875" style="1222" customWidth="1"/>
    <col min="14850" max="14850" width="9.109375" style="1222"/>
    <col min="14851" max="14852" width="10.109375" style="1222" bestFit="1" customWidth="1"/>
    <col min="14853" max="14853" width="11.88671875" style="1222" bestFit="1" customWidth="1"/>
    <col min="14854" max="15098" width="9.109375" style="1222"/>
    <col min="15099" max="15099" width="1.33203125" style="1222" customWidth="1"/>
    <col min="15100" max="15100" width="5.44140625" style="1222" customWidth="1"/>
    <col min="15101" max="15101" width="38.109375" style="1222" customWidth="1"/>
    <col min="15102" max="15102" width="6.44140625" style="1222" customWidth="1"/>
    <col min="15103" max="15103" width="10.6640625" style="1222" customWidth="1"/>
    <col min="15104" max="15104" width="11.44140625" style="1222" customWidth="1"/>
    <col min="15105" max="15105" width="16.5546875" style="1222" customWidth="1"/>
    <col min="15106" max="15106" width="9.109375" style="1222"/>
    <col min="15107" max="15108" width="10.109375" style="1222" bestFit="1" customWidth="1"/>
    <col min="15109" max="15109" width="11.88671875" style="1222" bestFit="1" customWidth="1"/>
    <col min="15110" max="15354" width="9.109375" style="1222"/>
    <col min="15355" max="15355" width="1.33203125" style="1222" customWidth="1"/>
    <col min="15356" max="15356" width="5.44140625" style="1222" customWidth="1"/>
    <col min="15357" max="15357" width="38.109375" style="1222" customWidth="1"/>
    <col min="15358" max="15358" width="6.44140625" style="1222" customWidth="1"/>
    <col min="15359" max="15359" width="10.6640625" style="1222" customWidth="1"/>
    <col min="15360" max="15360" width="11.44140625" style="1222" customWidth="1"/>
    <col min="15361" max="15361" width="16.5546875" style="1222" customWidth="1"/>
    <col min="15362" max="15362" width="9.109375" style="1222"/>
    <col min="15363" max="15364" width="10.109375" style="1222" bestFit="1" customWidth="1"/>
    <col min="15365" max="15365" width="11.88671875" style="1222" bestFit="1" customWidth="1"/>
    <col min="15366" max="15610" width="9.109375" style="1222"/>
    <col min="15611" max="15611" width="1.33203125" style="1222" customWidth="1"/>
    <col min="15612" max="15612" width="5.44140625" style="1222" customWidth="1"/>
    <col min="15613" max="15613" width="38.109375" style="1222" customWidth="1"/>
    <col min="15614" max="15614" width="6.44140625" style="1222" customWidth="1"/>
    <col min="15615" max="15615" width="10.6640625" style="1222" customWidth="1"/>
    <col min="15616" max="15616" width="11.44140625" style="1222" customWidth="1"/>
    <col min="15617" max="15617" width="16.5546875" style="1222" customWidth="1"/>
    <col min="15618" max="15618" width="9.109375" style="1222"/>
    <col min="15619" max="15620" width="10.109375" style="1222" bestFit="1" customWidth="1"/>
    <col min="15621" max="15621" width="11.88671875" style="1222" bestFit="1" customWidth="1"/>
    <col min="15622" max="15866" width="9.109375" style="1222"/>
    <col min="15867" max="15867" width="1.33203125" style="1222" customWidth="1"/>
    <col min="15868" max="15868" width="5.44140625" style="1222" customWidth="1"/>
    <col min="15869" max="15869" width="38.109375" style="1222" customWidth="1"/>
    <col min="15870" max="15870" width="6.44140625" style="1222" customWidth="1"/>
    <col min="15871" max="15871" width="10.6640625" style="1222" customWidth="1"/>
    <col min="15872" max="15872" width="11.44140625" style="1222" customWidth="1"/>
    <col min="15873" max="15873" width="16.5546875" style="1222" customWidth="1"/>
    <col min="15874" max="15874" width="9.109375" style="1222"/>
    <col min="15875" max="15876" width="10.109375" style="1222" bestFit="1" customWidth="1"/>
    <col min="15877" max="15877" width="11.88671875" style="1222" bestFit="1" customWidth="1"/>
    <col min="15878" max="16122" width="9.109375" style="1222"/>
    <col min="16123" max="16123" width="1.33203125" style="1222" customWidth="1"/>
    <col min="16124" max="16124" width="5.44140625" style="1222" customWidth="1"/>
    <col min="16125" max="16125" width="38.109375" style="1222" customWidth="1"/>
    <col min="16126" max="16126" width="6.44140625" style="1222" customWidth="1"/>
    <col min="16127" max="16127" width="10.6640625" style="1222" customWidth="1"/>
    <col min="16128" max="16128" width="11.44140625" style="1222" customWidth="1"/>
    <col min="16129" max="16129" width="16.5546875" style="1222" customWidth="1"/>
    <col min="16130" max="16130" width="9.109375" style="1222"/>
    <col min="16131" max="16132" width="10.109375" style="1222" bestFit="1" customWidth="1"/>
    <col min="16133" max="16133" width="11.88671875" style="1222" bestFit="1" customWidth="1"/>
    <col min="16134" max="16384" width="9.109375" style="1222"/>
  </cols>
  <sheetData>
    <row r="2" spans="1:7" ht="30">
      <c r="A2" s="1221" t="s">
        <v>991</v>
      </c>
      <c r="B2" s="575" t="s">
        <v>1097</v>
      </c>
      <c r="C2" s="575" t="s">
        <v>1669</v>
      </c>
      <c r="D2" s="576"/>
      <c r="E2" s="576"/>
      <c r="F2" s="40"/>
      <c r="G2" s="577"/>
    </row>
    <row r="3" spans="1:7">
      <c r="A3" s="1223" t="s">
        <v>571</v>
      </c>
      <c r="B3" s="1224" t="str">
        <f>B12</f>
        <v>PREDDELA</v>
      </c>
      <c r="C3" s="1224" t="str">
        <f>C12</f>
        <v>PRELIMINARY WORKS</v>
      </c>
      <c r="D3" s="1225"/>
      <c r="E3" s="1226"/>
      <c r="F3" s="1286"/>
      <c r="G3" s="1227">
        <f>+G15</f>
        <v>0</v>
      </c>
    </row>
    <row r="4" spans="1:7">
      <c r="A4" s="1223" t="s">
        <v>573</v>
      </c>
      <c r="B4" s="1224" t="str">
        <f>B17</f>
        <v>ZGORNJI USTROJ</v>
      </c>
      <c r="C4" s="1224" t="str">
        <f>C17</f>
        <v>UPPER STRUCTURE</v>
      </c>
      <c r="D4" s="1225"/>
      <c r="E4" s="1226"/>
      <c r="F4" s="1286"/>
      <c r="G4" s="1227">
        <f>+G26</f>
        <v>0</v>
      </c>
    </row>
    <row r="5" spans="1:7">
      <c r="A5" s="1221" t="s">
        <v>991</v>
      </c>
      <c r="B5" s="807" t="s">
        <v>153</v>
      </c>
      <c r="C5" s="807" t="s">
        <v>1296</v>
      </c>
      <c r="D5" s="1228"/>
      <c r="E5" s="1229"/>
      <c r="F5" s="1287"/>
      <c r="G5" s="1230">
        <f>SUM(G3:G4)</f>
        <v>0</v>
      </c>
    </row>
    <row r="8" spans="1:7" s="638" customFormat="1" ht="30">
      <c r="A8" s="658" t="s">
        <v>991</v>
      </c>
      <c r="B8" s="584" t="s">
        <v>1098</v>
      </c>
      <c r="C8" s="584" t="s">
        <v>1670</v>
      </c>
      <c r="D8" s="585"/>
      <c r="E8" s="585"/>
      <c r="F8" s="4"/>
      <c r="G8" s="585"/>
    </row>
    <row r="9" spans="1:7" s="571" customFormat="1" ht="30">
      <c r="A9" s="583"/>
      <c r="B9" s="1231" t="s">
        <v>1099</v>
      </c>
      <c r="C9" s="1231" t="s">
        <v>1458</v>
      </c>
      <c r="D9" s="585"/>
      <c r="E9" s="585"/>
      <c r="F9" s="4"/>
      <c r="G9" s="585"/>
    </row>
    <row r="10" spans="1:7" s="588" customFormat="1" ht="30.6" thickBot="1">
      <c r="A10" s="587" t="s">
        <v>2199</v>
      </c>
      <c r="B10" s="587" t="s">
        <v>0</v>
      </c>
      <c r="C10" s="587" t="s">
        <v>1294</v>
      </c>
      <c r="D10" s="587" t="s">
        <v>2195</v>
      </c>
      <c r="E10" s="587" t="s">
        <v>2196</v>
      </c>
      <c r="F10" s="251" t="s">
        <v>2197</v>
      </c>
      <c r="G10" s="587" t="s">
        <v>2198</v>
      </c>
    </row>
    <row r="11" spans="1:7" s="1124" customFormat="1" ht="8.25" customHeight="1" thickTop="1">
      <c r="A11" s="589"/>
      <c r="B11" s="590"/>
      <c r="C11" s="590"/>
      <c r="D11" s="590"/>
      <c r="E11" s="590"/>
      <c r="F11" s="245"/>
      <c r="G11" s="591"/>
    </row>
    <row r="12" spans="1:7" s="1238" customFormat="1">
      <c r="A12" s="1232" t="s">
        <v>571</v>
      </c>
      <c r="B12" s="1233" t="s">
        <v>2239</v>
      </c>
      <c r="C12" s="1234" t="s">
        <v>2242</v>
      </c>
      <c r="D12" s="1235"/>
      <c r="E12" s="1236"/>
      <c r="F12" s="1288"/>
      <c r="G12" s="1237"/>
    </row>
    <row r="13" spans="1:7" ht="30">
      <c r="A13" s="1239" t="s">
        <v>53</v>
      </c>
      <c r="B13" s="1240" t="s">
        <v>618</v>
      </c>
      <c r="C13" s="1240" t="s">
        <v>1671</v>
      </c>
      <c r="D13" s="1241" t="s">
        <v>25</v>
      </c>
      <c r="E13" s="1242">
        <v>602</v>
      </c>
      <c r="F13" s="1289"/>
      <c r="G13" s="775">
        <f>ROUND(F13,2)*E13</f>
        <v>0</v>
      </c>
    </row>
    <row r="14" spans="1:7" ht="30">
      <c r="A14" s="1243" t="s">
        <v>54</v>
      </c>
      <c r="B14" s="1244" t="s">
        <v>1135</v>
      </c>
      <c r="C14" s="1244" t="s">
        <v>1672</v>
      </c>
      <c r="D14" s="1245" t="s">
        <v>2218</v>
      </c>
      <c r="E14" s="1246">
        <v>5</v>
      </c>
      <c r="F14" s="1290"/>
      <c r="G14" s="775">
        <f t="shared" ref="G14" si="0">ROUND(F14,2)*E14</f>
        <v>0</v>
      </c>
    </row>
    <row r="15" spans="1:7" s="1238" customFormat="1">
      <c r="A15" s="1232" t="s">
        <v>571</v>
      </c>
      <c r="B15" s="1247" t="s">
        <v>2240</v>
      </c>
      <c r="C15" s="1248" t="s">
        <v>2241</v>
      </c>
      <c r="D15" s="1249"/>
      <c r="E15" s="1250"/>
      <c r="F15" s="1291"/>
      <c r="G15" s="1251">
        <f>ROUND(SUM(G13:G14),2)</f>
        <v>0</v>
      </c>
    </row>
    <row r="16" spans="1:7">
      <c r="B16" s="1253"/>
      <c r="C16" s="1253"/>
      <c r="E16" s="1255"/>
      <c r="F16" s="1292"/>
      <c r="G16" s="1255"/>
    </row>
    <row r="17" spans="1:10" s="1238" customFormat="1">
      <c r="A17" s="1256" t="s">
        <v>573</v>
      </c>
      <c r="B17" s="1248" t="s">
        <v>2244</v>
      </c>
      <c r="C17" s="1257" t="s">
        <v>2243</v>
      </c>
      <c r="D17" s="1258"/>
      <c r="E17" s="1250"/>
      <c r="F17" s="1293"/>
      <c r="G17" s="1251"/>
    </row>
    <row r="18" spans="1:10" s="1238" customFormat="1" ht="60">
      <c r="A18" s="1243" t="s">
        <v>57</v>
      </c>
      <c r="B18" s="1244" t="s">
        <v>1254</v>
      </c>
      <c r="C18" s="1244" t="s">
        <v>1673</v>
      </c>
      <c r="D18" s="1245" t="s">
        <v>6</v>
      </c>
      <c r="E18" s="1242">
        <v>178</v>
      </c>
      <c r="F18" s="1289"/>
      <c r="G18" s="775">
        <f t="shared" ref="G18" si="1">ROUND(F18,2)*E18</f>
        <v>0</v>
      </c>
      <c r="H18" s="623" t="s">
        <v>1155</v>
      </c>
    </row>
    <row r="19" spans="1:10" ht="105">
      <c r="A19" s="1260" t="s">
        <v>58</v>
      </c>
      <c r="B19" s="1244" t="s">
        <v>619</v>
      </c>
      <c r="C19" s="1244" t="s">
        <v>1674</v>
      </c>
      <c r="D19" s="1245"/>
      <c r="E19" s="1261"/>
      <c r="F19" s="1290"/>
      <c r="G19" s="1246"/>
    </row>
    <row r="20" spans="1:10" ht="90">
      <c r="A20" s="1262"/>
      <c r="B20" s="1263" t="s">
        <v>620</v>
      </c>
      <c r="C20" s="1263" t="s">
        <v>1675</v>
      </c>
      <c r="D20" s="1264"/>
      <c r="E20" s="1265"/>
      <c r="F20" s="1294"/>
      <c r="G20" s="1266"/>
      <c r="J20" s="1267"/>
    </row>
    <row r="21" spans="1:10" ht="180">
      <c r="A21" s="1262"/>
      <c r="B21" s="1268" t="s">
        <v>621</v>
      </c>
      <c r="C21" s="1268" t="s">
        <v>1676</v>
      </c>
      <c r="D21" s="1269"/>
      <c r="E21" s="1265"/>
      <c r="F21" s="1294"/>
      <c r="G21" s="1266"/>
    </row>
    <row r="22" spans="1:10" ht="75">
      <c r="A22" s="1270"/>
      <c r="B22" s="1271" t="s">
        <v>622</v>
      </c>
      <c r="C22" s="1271" t="s">
        <v>1677</v>
      </c>
      <c r="D22" s="1272" t="s">
        <v>25</v>
      </c>
      <c r="E22" s="1259">
        <v>198.8</v>
      </c>
      <c r="F22" s="1295"/>
      <c r="G22" s="1295">
        <f t="shared" ref="G22:G25" si="2">ROUND(F22,2)*E22</f>
        <v>0</v>
      </c>
      <c r="H22" s="623" t="s">
        <v>1155</v>
      </c>
    </row>
    <row r="23" spans="1:10" ht="30">
      <c r="A23" s="1260" t="s">
        <v>59</v>
      </c>
      <c r="B23" s="1273" t="s">
        <v>623</v>
      </c>
      <c r="C23" s="1273" t="s">
        <v>1678</v>
      </c>
      <c r="D23" s="1274"/>
      <c r="E23" s="1275"/>
      <c r="F23" s="1296"/>
      <c r="G23" s="1296"/>
    </row>
    <row r="24" spans="1:10" ht="30">
      <c r="A24" s="1276"/>
      <c r="B24" s="1277" t="s">
        <v>624</v>
      </c>
      <c r="C24" s="1277" t="s">
        <v>1679</v>
      </c>
      <c r="D24" s="1278" t="s">
        <v>2201</v>
      </c>
      <c r="E24" s="1279">
        <v>20</v>
      </c>
      <c r="F24" s="1297"/>
      <c r="G24" s="1297">
        <f t="shared" si="2"/>
        <v>0</v>
      </c>
    </row>
    <row r="25" spans="1:10" ht="30">
      <c r="A25" s="1798" t="s">
        <v>60</v>
      </c>
      <c r="B25" s="1799" t="s">
        <v>625</v>
      </c>
      <c r="C25" s="1799" t="s">
        <v>1680</v>
      </c>
      <c r="D25" s="1800" t="s">
        <v>2201</v>
      </c>
      <c r="E25" s="1801">
        <v>2</v>
      </c>
      <c r="F25" s="1802"/>
      <c r="G25" s="1803">
        <f t="shared" si="2"/>
        <v>0</v>
      </c>
    </row>
    <row r="26" spans="1:10">
      <c r="A26" s="1256" t="s">
        <v>573</v>
      </c>
      <c r="B26" s="1247" t="s">
        <v>2245</v>
      </c>
      <c r="C26" s="1248" t="s">
        <v>2246</v>
      </c>
      <c r="D26" s="1249"/>
      <c r="E26" s="1282"/>
      <c r="F26" s="1291"/>
      <c r="G26" s="1251">
        <f>ROUND(SUM(G18:G25),2)</f>
        <v>0</v>
      </c>
    </row>
  </sheetData>
  <sheetProtection algorithmName="SHA-512" hashValue="oSepdhERlGP36teE15wa44gEE6zLJLvYM4qgeFd+HW2y2q80+xEZcxNK+sU0JFFc2CgrMJYNVhOHlEs3VUFiVg==" saltValue="9RCjuIT7ui/rZ89HzX/i6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5"/>
  <sheetViews>
    <sheetView showGridLines="0" topLeftCell="A151" zoomScale="83" zoomScaleNormal="83" zoomScaleSheetLayoutView="100" workbookViewId="0">
      <selection activeCell="C156" sqref="C156"/>
    </sheetView>
  </sheetViews>
  <sheetFormatPr defaultColWidth="9.109375" defaultRowHeight="15"/>
  <cols>
    <col min="1" max="1" width="5.33203125" style="1097" customWidth="1"/>
    <col min="2" max="2" width="36.88671875" style="572" customWidth="1"/>
    <col min="3" max="3" width="36.6640625" style="572" customWidth="1"/>
    <col min="4" max="4" width="5.33203125" style="573" customWidth="1"/>
    <col min="5" max="5" width="14.6640625" style="573" bestFit="1" customWidth="1"/>
    <col min="6" max="6" width="13.88671875" style="7" customWidth="1"/>
    <col min="7" max="7" width="18" style="573" bestFit="1" customWidth="1"/>
    <col min="8" max="9" width="9.109375" style="571"/>
    <col min="10" max="10" width="14.6640625" style="571" bestFit="1" customWidth="1"/>
    <col min="11" max="11" width="11.44140625" style="571" bestFit="1" customWidth="1"/>
    <col min="12" max="12" width="9.109375" style="571"/>
    <col min="13" max="13" width="10.109375" style="571" bestFit="1" customWidth="1"/>
    <col min="14" max="16384" width="9.109375" style="571"/>
  </cols>
  <sheetData>
    <row r="2" spans="1:7" ht="30">
      <c r="A2" s="574" t="s">
        <v>992</v>
      </c>
      <c r="B2" s="575" t="s">
        <v>211</v>
      </c>
      <c r="C2" s="575" t="s">
        <v>1681</v>
      </c>
      <c r="D2" s="576"/>
      <c r="E2" s="576"/>
      <c r="F2" s="40"/>
      <c r="G2" s="577"/>
    </row>
    <row r="3" spans="1:7">
      <c r="A3" s="578">
        <v>1</v>
      </c>
      <c r="B3" s="1299" t="str">
        <f>B20</f>
        <v>PREDDELA</v>
      </c>
      <c r="C3" s="1299" t="str">
        <f>C20</f>
        <v>PRELIMINARY WORKS</v>
      </c>
      <c r="D3" s="576"/>
      <c r="E3" s="576"/>
      <c r="F3" s="41"/>
      <c r="G3" s="1300">
        <f>G26</f>
        <v>0</v>
      </c>
    </row>
    <row r="4" spans="1:7">
      <c r="A4" s="578">
        <v>2</v>
      </c>
      <c r="B4" s="1299" t="str">
        <f>B28</f>
        <v>ZEMELJSKA DELA</v>
      </c>
      <c r="C4" s="1299" t="str">
        <f>C28</f>
        <v>EARTHWORKS</v>
      </c>
      <c r="D4" s="576"/>
      <c r="E4" s="576"/>
      <c r="F4" s="41"/>
      <c r="G4" s="1300">
        <f>G43</f>
        <v>0</v>
      </c>
    </row>
    <row r="5" spans="1:7">
      <c r="A5" s="578">
        <v>3</v>
      </c>
      <c r="B5" s="1299" t="str">
        <f>B45</f>
        <v>BETONSKA DELA</v>
      </c>
      <c r="C5" s="1299" t="str">
        <f>C45</f>
        <v>CONCRETE WORKS</v>
      </c>
      <c r="D5" s="576"/>
      <c r="E5" s="576"/>
      <c r="F5" s="41"/>
      <c r="G5" s="1300">
        <f>G80</f>
        <v>0</v>
      </c>
    </row>
    <row r="6" spans="1:7">
      <c r="A6" s="578">
        <v>4</v>
      </c>
      <c r="B6" s="1299" t="str">
        <f>B82</f>
        <v>TESARSKA DELA</v>
      </c>
      <c r="C6" s="1299" t="str">
        <f>C82</f>
        <v>CARPENTRY WORKS</v>
      </c>
      <c r="D6" s="576"/>
      <c r="E6" s="576"/>
      <c r="F6" s="41"/>
      <c r="G6" s="1300">
        <f>G108</f>
        <v>0</v>
      </c>
    </row>
    <row r="7" spans="1:7">
      <c r="A7" s="578">
        <v>5</v>
      </c>
      <c r="B7" s="1299" t="str">
        <f>B110</f>
        <v>KANALIZACIJA</v>
      </c>
      <c r="C7" s="1299" t="str">
        <f>C110</f>
        <v>DRAINAGE SYSTEM</v>
      </c>
      <c r="D7" s="576"/>
      <c r="E7" s="576"/>
      <c r="F7" s="41"/>
      <c r="G7" s="1300">
        <f>G124</f>
        <v>0</v>
      </c>
    </row>
    <row r="8" spans="1:7">
      <c r="A8" s="578">
        <v>6</v>
      </c>
      <c r="B8" s="1299" t="str">
        <f>B126</f>
        <v>IZOLACIJSKA DELA</v>
      </c>
      <c r="C8" s="1299" t="str">
        <f>C126</f>
        <v>INSULATION WORKS</v>
      </c>
      <c r="D8" s="576"/>
      <c r="E8" s="576"/>
      <c r="F8" s="41"/>
      <c r="G8" s="1300">
        <f>G134</f>
        <v>0</v>
      </c>
    </row>
    <row r="9" spans="1:7">
      <c r="A9" s="578">
        <v>7</v>
      </c>
      <c r="B9" s="1299" t="str">
        <f>B136</f>
        <v>RAZNA DELA</v>
      </c>
      <c r="C9" s="1299" t="str">
        <f>C136</f>
        <v>VARIOUS WORKS</v>
      </c>
      <c r="D9" s="576"/>
      <c r="E9" s="576"/>
      <c r="F9" s="41"/>
      <c r="G9" s="1300">
        <f>G161</f>
        <v>0</v>
      </c>
    </row>
    <row r="10" spans="1:7">
      <c r="A10" s="578">
        <v>8</v>
      </c>
      <c r="B10" s="1299" t="str">
        <f>B163</f>
        <v>SVETLOBNI STOLP SB-SS12VEZ-2</v>
      </c>
      <c r="C10" s="1299" t="str">
        <f>C163</f>
        <v>LIGHT TOWER SB-SS12VEZ-2</v>
      </c>
      <c r="D10" s="576"/>
      <c r="E10" s="576"/>
      <c r="F10" s="41"/>
      <c r="G10" s="1300">
        <f>G175</f>
        <v>0</v>
      </c>
    </row>
    <row r="11" spans="1:7">
      <c r="A11" s="1301" t="s">
        <v>992</v>
      </c>
      <c r="B11" s="1302" t="s">
        <v>153</v>
      </c>
      <c r="C11" s="1303" t="s">
        <v>1296</v>
      </c>
      <c r="D11" s="1304"/>
      <c r="E11" s="1304"/>
      <c r="F11" s="236"/>
      <c r="G11" s="1306">
        <f>SUM(G3:G10)</f>
        <v>0</v>
      </c>
    </row>
    <row r="12" spans="1:7" s="638" customFormat="1">
      <c r="A12" s="652"/>
      <c r="B12" s="648" t="s">
        <v>2630</v>
      </c>
      <c r="C12" s="648" t="s">
        <v>2626</v>
      </c>
      <c r="D12" s="649"/>
      <c r="E12" s="650"/>
      <c r="F12" s="771"/>
      <c r="G12" s="653">
        <f>G47+G49+G53+G71+G137+G139+G142</f>
        <v>0</v>
      </c>
    </row>
    <row r="13" spans="1:7" s="638" customFormat="1">
      <c r="A13" s="574"/>
      <c r="B13" s="648" t="s">
        <v>2631</v>
      </c>
      <c r="C13" s="648" t="s">
        <v>2315</v>
      </c>
      <c r="D13" s="649"/>
      <c r="E13" s="650"/>
      <c r="F13" s="771"/>
      <c r="G13" s="651">
        <f>G11-G12</f>
        <v>0</v>
      </c>
    </row>
    <row r="16" spans="1:7" ht="30">
      <c r="A16" s="658" t="s">
        <v>992</v>
      </c>
      <c r="B16" s="584" t="s">
        <v>2332</v>
      </c>
      <c r="C16" s="584" t="s">
        <v>2333</v>
      </c>
      <c r="D16" s="585"/>
      <c r="E16" s="585"/>
      <c r="F16" s="4"/>
      <c r="G16" s="585"/>
    </row>
    <row r="17" spans="1:12">
      <c r="A17" s="658"/>
      <c r="B17" s="584"/>
      <c r="C17" s="584"/>
      <c r="D17" s="585"/>
      <c r="E17" s="585"/>
      <c r="F17" s="4"/>
      <c r="G17" s="585"/>
      <c r="L17" s="586"/>
    </row>
    <row r="18" spans="1:12" s="588" customFormat="1" ht="45.6" thickBot="1">
      <c r="A18" s="587" t="s">
        <v>2199</v>
      </c>
      <c r="B18" s="587" t="s">
        <v>0</v>
      </c>
      <c r="C18" s="587" t="s">
        <v>1294</v>
      </c>
      <c r="D18" s="587" t="s">
        <v>2195</v>
      </c>
      <c r="E18" s="587" t="s">
        <v>2196</v>
      </c>
      <c r="F18" s="251" t="s">
        <v>2197</v>
      </c>
      <c r="G18" s="587" t="s">
        <v>2198</v>
      </c>
    </row>
    <row r="19" spans="1:12" ht="10.5" customHeight="1" thickTop="1">
      <c r="A19" s="589"/>
      <c r="B19" s="590"/>
      <c r="C19" s="590"/>
      <c r="D19" s="590"/>
      <c r="E19" s="590"/>
      <c r="F19" s="245"/>
      <c r="G19" s="591"/>
    </row>
    <row r="20" spans="1:12">
      <c r="A20" s="592" t="s">
        <v>571</v>
      </c>
      <c r="B20" s="1084" t="s">
        <v>2239</v>
      </c>
      <c r="C20" s="594" t="s">
        <v>2242</v>
      </c>
      <c r="D20" s="1085"/>
      <c r="E20" s="1085"/>
      <c r="F20" s="11"/>
      <c r="G20" s="1086"/>
      <c r="L20" s="599"/>
    </row>
    <row r="21" spans="1:12" ht="30">
      <c r="A21" s="1307" t="s">
        <v>53</v>
      </c>
      <c r="B21" s="681" t="s">
        <v>4</v>
      </c>
      <c r="C21" s="1308" t="s">
        <v>1561</v>
      </c>
      <c r="D21" s="621" t="s">
        <v>2200</v>
      </c>
      <c r="E21" s="622">
        <f>67+9</f>
        <v>76</v>
      </c>
      <c r="F21" s="448"/>
      <c r="G21" s="775">
        <f>ROUND(F21,2)*E21</f>
        <v>0</v>
      </c>
    </row>
    <row r="22" spans="1:12" ht="30">
      <c r="A22" s="1087" t="s">
        <v>54</v>
      </c>
      <c r="B22" s="681" t="s">
        <v>5</v>
      </c>
      <c r="C22" s="1309" t="s">
        <v>1800</v>
      </c>
      <c r="D22" s="1089" t="s">
        <v>2200</v>
      </c>
      <c r="E22" s="622">
        <v>4</v>
      </c>
      <c r="F22" s="448"/>
      <c r="G22" s="775">
        <f t="shared" ref="G22:G25" si="0">ROUND(F22,2)*E22</f>
        <v>0</v>
      </c>
    </row>
    <row r="23" spans="1:12" ht="60">
      <c r="A23" s="1087" t="s">
        <v>55</v>
      </c>
      <c r="B23" s="681" t="s">
        <v>172</v>
      </c>
      <c r="C23" s="1309" t="s">
        <v>1306</v>
      </c>
      <c r="D23" s="1089" t="s">
        <v>2200</v>
      </c>
      <c r="E23" s="622">
        <v>1</v>
      </c>
      <c r="F23" s="448"/>
      <c r="G23" s="775">
        <f t="shared" si="0"/>
        <v>0</v>
      </c>
    </row>
    <row r="24" spans="1:12" ht="90">
      <c r="A24" s="1087" t="s">
        <v>56</v>
      </c>
      <c r="B24" s="681" t="s">
        <v>207</v>
      </c>
      <c r="C24" s="1310" t="s">
        <v>1801</v>
      </c>
      <c r="D24" s="621" t="s">
        <v>2200</v>
      </c>
      <c r="E24" s="622">
        <v>7</v>
      </c>
      <c r="F24" s="448"/>
      <c r="G24" s="775">
        <f t="shared" si="0"/>
        <v>0</v>
      </c>
    </row>
    <row r="25" spans="1:12" ht="60">
      <c r="A25" s="1087" t="s">
        <v>173</v>
      </c>
      <c r="B25" s="681" t="s">
        <v>1015</v>
      </c>
      <c r="C25" s="681" t="s">
        <v>1459</v>
      </c>
      <c r="D25" s="621" t="s">
        <v>2200</v>
      </c>
      <c r="E25" s="622">
        <v>12</v>
      </c>
      <c r="F25" s="448"/>
      <c r="G25" s="775">
        <f t="shared" si="0"/>
        <v>0</v>
      </c>
    </row>
    <row r="26" spans="1:12">
      <c r="A26" s="1311" t="s">
        <v>571</v>
      </c>
      <c r="B26" s="1096" t="s">
        <v>2240</v>
      </c>
      <c r="C26" s="1096" t="s">
        <v>2241</v>
      </c>
      <c r="D26" s="626"/>
      <c r="E26" s="627"/>
      <c r="F26" s="455"/>
      <c r="G26" s="629">
        <f>SUM(G21:G25)</f>
        <v>0</v>
      </c>
    </row>
    <row r="27" spans="1:12">
      <c r="B27" s="1098"/>
      <c r="C27" s="1098"/>
      <c r="E27" s="1099"/>
      <c r="F27" s="456"/>
      <c r="G27" s="1099"/>
    </row>
    <row r="28" spans="1:12">
      <c r="A28" s="1311" t="s">
        <v>573</v>
      </c>
      <c r="B28" s="1096" t="s">
        <v>2248</v>
      </c>
      <c r="C28" s="691" t="s">
        <v>2247</v>
      </c>
      <c r="D28" s="626"/>
      <c r="E28" s="627"/>
      <c r="F28" s="457"/>
      <c r="G28" s="628"/>
    </row>
    <row r="29" spans="1:12" ht="105">
      <c r="A29" s="1087" t="s">
        <v>57</v>
      </c>
      <c r="B29" s="681" t="s">
        <v>1256</v>
      </c>
      <c r="C29" s="1309" t="s">
        <v>1802</v>
      </c>
      <c r="D29" s="1105" t="s">
        <v>6</v>
      </c>
      <c r="E29" s="622">
        <v>30</v>
      </c>
      <c r="F29" s="448"/>
      <c r="G29" s="775">
        <f t="shared" ref="G29:G41" si="1">ROUND(F29,2)*E29</f>
        <v>0</v>
      </c>
    </row>
    <row r="30" spans="1:12" ht="90">
      <c r="A30" s="1087" t="s">
        <v>58</v>
      </c>
      <c r="B30" s="681" t="s">
        <v>1257</v>
      </c>
      <c r="C30" s="1309" t="s">
        <v>1803</v>
      </c>
      <c r="D30" s="1105" t="s">
        <v>6</v>
      </c>
      <c r="E30" s="622">
        <v>7200</v>
      </c>
      <c r="F30" s="448"/>
      <c r="G30" s="775">
        <f t="shared" si="1"/>
        <v>0</v>
      </c>
    </row>
    <row r="31" spans="1:12" ht="105">
      <c r="A31" s="1087" t="s">
        <v>59</v>
      </c>
      <c r="B31" s="681" t="s">
        <v>1258</v>
      </c>
      <c r="C31" s="1309" t="s">
        <v>1804</v>
      </c>
      <c r="D31" s="1105" t="s">
        <v>6</v>
      </c>
      <c r="E31" s="622">
        <v>4000</v>
      </c>
      <c r="F31" s="448"/>
      <c r="G31" s="775">
        <f t="shared" si="1"/>
        <v>0</v>
      </c>
    </row>
    <row r="32" spans="1:12" ht="90">
      <c r="A32" s="1087" t="s">
        <v>60</v>
      </c>
      <c r="B32" s="681" t="s">
        <v>1259</v>
      </c>
      <c r="C32" s="1309" t="s">
        <v>1805</v>
      </c>
      <c r="D32" s="1105" t="s">
        <v>6</v>
      </c>
      <c r="E32" s="622">
        <v>330</v>
      </c>
      <c r="F32" s="448"/>
      <c r="G32" s="775">
        <f t="shared" si="1"/>
        <v>0</v>
      </c>
    </row>
    <row r="33" spans="1:13" ht="90">
      <c r="A33" s="1087" t="s">
        <v>61</v>
      </c>
      <c r="B33" s="681" t="s">
        <v>1263</v>
      </c>
      <c r="C33" s="1309" t="s">
        <v>1806</v>
      </c>
      <c r="D33" s="1105" t="s">
        <v>6</v>
      </c>
      <c r="E33" s="622">
        <v>335</v>
      </c>
      <c r="F33" s="448"/>
      <c r="G33" s="775">
        <f t="shared" si="1"/>
        <v>0</v>
      </c>
    </row>
    <row r="34" spans="1:13" ht="90">
      <c r="A34" s="1087" t="s">
        <v>62</v>
      </c>
      <c r="B34" s="681" t="s">
        <v>1260</v>
      </c>
      <c r="C34" s="1309" t="s">
        <v>1807</v>
      </c>
      <c r="D34" s="1105" t="s">
        <v>6</v>
      </c>
      <c r="E34" s="622">
        <v>1000</v>
      </c>
      <c r="F34" s="448"/>
      <c r="G34" s="775">
        <f t="shared" si="1"/>
        <v>0</v>
      </c>
    </row>
    <row r="35" spans="1:13" ht="75">
      <c r="A35" s="619" t="s">
        <v>63</v>
      </c>
      <c r="B35" s="681" t="s">
        <v>1261</v>
      </c>
      <c r="C35" s="1312" t="s">
        <v>1808</v>
      </c>
      <c r="D35" s="1313" t="s">
        <v>6</v>
      </c>
      <c r="E35" s="1093">
        <v>115</v>
      </c>
      <c r="F35" s="449"/>
      <c r="G35" s="775">
        <f t="shared" si="1"/>
        <v>0</v>
      </c>
    </row>
    <row r="36" spans="1:13" s="816" customFormat="1" ht="105">
      <c r="A36" s="1314" t="s">
        <v>64</v>
      </c>
      <c r="B36" s="1315" t="s">
        <v>2778</v>
      </c>
      <c r="C36" s="1316" t="s">
        <v>2779</v>
      </c>
      <c r="D36" s="1317" t="s">
        <v>6</v>
      </c>
      <c r="E36" s="1318">
        <v>2300</v>
      </c>
      <c r="F36" s="453"/>
      <c r="G36" s="775">
        <f t="shared" si="1"/>
        <v>0</v>
      </c>
    </row>
    <row r="37" spans="1:13" ht="75">
      <c r="A37" s="1087" t="s">
        <v>65</v>
      </c>
      <c r="B37" s="681" t="s">
        <v>1262</v>
      </c>
      <c r="C37" s="1309" t="s">
        <v>1811</v>
      </c>
      <c r="D37" s="1105" t="s">
        <v>6</v>
      </c>
      <c r="E37" s="622">
        <v>1400</v>
      </c>
      <c r="F37" s="448"/>
      <c r="G37" s="775">
        <f t="shared" si="1"/>
        <v>0</v>
      </c>
    </row>
    <row r="38" spans="1:13" ht="75">
      <c r="A38" s="1087" t="s">
        <v>66</v>
      </c>
      <c r="B38" s="681" t="s">
        <v>1264</v>
      </c>
      <c r="C38" s="1309" t="s">
        <v>1812</v>
      </c>
      <c r="D38" s="1105" t="s">
        <v>6</v>
      </c>
      <c r="E38" s="622">
        <v>90</v>
      </c>
      <c r="F38" s="448"/>
      <c r="G38" s="775">
        <f t="shared" si="1"/>
        <v>0</v>
      </c>
    </row>
    <row r="39" spans="1:13" ht="75">
      <c r="A39" s="619" t="s">
        <v>175</v>
      </c>
      <c r="B39" s="681" t="s">
        <v>230</v>
      </c>
      <c r="C39" s="1312" t="s">
        <v>1809</v>
      </c>
      <c r="D39" s="1313" t="s">
        <v>6</v>
      </c>
      <c r="E39" s="1093">
        <v>940</v>
      </c>
      <c r="F39" s="449"/>
      <c r="G39" s="775">
        <f t="shared" si="1"/>
        <v>0</v>
      </c>
    </row>
    <row r="40" spans="1:13" ht="90">
      <c r="A40" s="619" t="s">
        <v>182</v>
      </c>
      <c r="B40" s="681" t="s">
        <v>1265</v>
      </c>
      <c r="C40" s="1312" t="s">
        <v>1810</v>
      </c>
      <c r="D40" s="1313" t="s">
        <v>6</v>
      </c>
      <c r="E40" s="1093">
        <v>60</v>
      </c>
      <c r="F40" s="449"/>
      <c r="G40" s="775">
        <f t="shared" si="1"/>
        <v>0</v>
      </c>
    </row>
    <row r="41" spans="1:13" ht="75">
      <c r="A41" s="619" t="s">
        <v>191</v>
      </c>
      <c r="B41" s="681" t="s">
        <v>1266</v>
      </c>
      <c r="C41" s="681" t="s">
        <v>1813</v>
      </c>
      <c r="D41" s="1094" t="s">
        <v>6</v>
      </c>
      <c r="E41" s="1095">
        <v>8200</v>
      </c>
      <c r="F41" s="451"/>
      <c r="G41" s="775">
        <f t="shared" si="1"/>
        <v>0</v>
      </c>
      <c r="K41" s="1319"/>
      <c r="M41" s="1319"/>
    </row>
    <row r="42" spans="1:13" ht="105">
      <c r="A42" s="1851" t="s">
        <v>193</v>
      </c>
      <c r="B42" s="1847" t="s">
        <v>2920</v>
      </c>
      <c r="C42" s="1847" t="s">
        <v>2919</v>
      </c>
      <c r="D42" s="1852" t="s">
        <v>6</v>
      </c>
      <c r="E42" s="1853">
        <v>3600</v>
      </c>
      <c r="F42" s="1854"/>
      <c r="G42" s="1803">
        <f t="shared" ref="G42" si="2">ROUND(F42,2)*E42</f>
        <v>0</v>
      </c>
      <c r="K42" s="1319"/>
      <c r="M42" s="1319"/>
    </row>
    <row r="43" spans="1:13">
      <c r="A43" s="624" t="s">
        <v>573</v>
      </c>
      <c r="B43" s="1096" t="s">
        <v>2249</v>
      </c>
      <c r="C43" s="1096" t="s">
        <v>2250</v>
      </c>
      <c r="D43" s="626"/>
      <c r="E43" s="627"/>
      <c r="F43" s="455"/>
      <c r="G43" s="629">
        <f>SUM(G29:G42)</f>
        <v>0</v>
      </c>
    </row>
    <row r="44" spans="1:13">
      <c r="B44" s="1098"/>
      <c r="C44" s="1098"/>
      <c r="E44" s="1099"/>
      <c r="F44" s="456"/>
      <c r="G44" s="1099"/>
    </row>
    <row r="45" spans="1:13">
      <c r="A45" s="1311" t="s">
        <v>575</v>
      </c>
      <c r="B45" s="1096" t="s">
        <v>2251</v>
      </c>
      <c r="C45" s="691" t="s">
        <v>1313</v>
      </c>
      <c r="D45" s="626"/>
      <c r="E45" s="627"/>
      <c r="F45" s="457"/>
      <c r="G45" s="628"/>
    </row>
    <row r="46" spans="1:13" ht="45">
      <c r="A46" s="1320"/>
      <c r="B46" s="1310" t="s">
        <v>7</v>
      </c>
      <c r="C46" s="1310" t="s">
        <v>1814</v>
      </c>
      <c r="D46" s="1321"/>
      <c r="E46" s="1322"/>
      <c r="F46" s="449"/>
      <c r="G46" s="1323"/>
    </row>
    <row r="47" spans="1:13" ht="75">
      <c r="A47" s="1324" t="s">
        <v>67</v>
      </c>
      <c r="B47" s="681" t="s">
        <v>2317</v>
      </c>
      <c r="C47" s="1309" t="s">
        <v>2633</v>
      </c>
      <c r="D47" s="1105" t="s">
        <v>6</v>
      </c>
      <c r="E47" s="622">
        <v>215</v>
      </c>
      <c r="F47" s="454"/>
      <c r="G47" s="1641">
        <f>ROUND(F47,2)*E47</f>
        <v>0</v>
      </c>
      <c r="J47" s="1325"/>
      <c r="K47" s="1325"/>
      <c r="L47" s="1325"/>
    </row>
    <row r="48" spans="1:13" ht="60">
      <c r="A48" s="1087" t="s">
        <v>68</v>
      </c>
      <c r="B48" s="681" t="s">
        <v>287</v>
      </c>
      <c r="C48" s="1309" t="s">
        <v>1815</v>
      </c>
      <c r="D48" s="1089" t="s">
        <v>2200</v>
      </c>
      <c r="E48" s="622">
        <v>43</v>
      </c>
      <c r="F48" s="454"/>
      <c r="G48" s="775">
        <f t="shared" ref="G48:G49" si="3">ROUND(F48,2)*E48</f>
        <v>0</v>
      </c>
      <c r="J48" s="1325"/>
      <c r="K48" s="1325"/>
      <c r="L48" s="1325"/>
    </row>
    <row r="49" spans="1:14" ht="75">
      <c r="A49" s="1326" t="s">
        <v>69</v>
      </c>
      <c r="B49" s="681" t="s">
        <v>2318</v>
      </c>
      <c r="C49" s="1309" t="s">
        <v>2634</v>
      </c>
      <c r="D49" s="1105" t="s">
        <v>6</v>
      </c>
      <c r="E49" s="622">
        <v>60</v>
      </c>
      <c r="F49" s="454"/>
      <c r="G49" s="1641">
        <f t="shared" si="3"/>
        <v>0</v>
      </c>
      <c r="J49" s="1325"/>
      <c r="K49" s="1325"/>
      <c r="L49" s="1325"/>
      <c r="M49" s="1325"/>
      <c r="N49" s="1325"/>
    </row>
    <row r="50" spans="1:14" ht="75">
      <c r="A50" s="1087" t="s">
        <v>70</v>
      </c>
      <c r="B50" s="681" t="s">
        <v>288</v>
      </c>
      <c r="C50" s="1309" t="s">
        <v>1821</v>
      </c>
      <c r="D50" s="1089" t="s">
        <v>2200</v>
      </c>
      <c r="E50" s="622">
        <v>46</v>
      </c>
      <c r="F50" s="454"/>
      <c r="G50" s="775">
        <f>ROUND(F50,2)*E50</f>
        <v>0</v>
      </c>
      <c r="J50" s="1325"/>
      <c r="K50" s="1325"/>
      <c r="L50" s="1325"/>
      <c r="M50" s="1325"/>
      <c r="N50" s="1325"/>
    </row>
    <row r="51" spans="1:14" ht="90">
      <c r="A51" s="1087" t="s">
        <v>71</v>
      </c>
      <c r="B51" s="681" t="s">
        <v>30</v>
      </c>
      <c r="C51" s="1309" t="s">
        <v>1822</v>
      </c>
      <c r="D51" s="1105" t="s">
        <v>6</v>
      </c>
      <c r="E51" s="622">
        <v>245</v>
      </c>
      <c r="F51" s="448"/>
      <c r="G51" s="775">
        <f t="shared" ref="G51:G79" si="4">ROUND(F51,2)*E51</f>
        <v>0</v>
      </c>
      <c r="J51" s="1325"/>
      <c r="K51" s="1325"/>
      <c r="L51" s="1325"/>
    </row>
    <row r="52" spans="1:14" ht="90">
      <c r="A52" s="1087" t="s">
        <v>72</v>
      </c>
      <c r="B52" s="681" t="s">
        <v>31</v>
      </c>
      <c r="C52" s="1309" t="s">
        <v>1823</v>
      </c>
      <c r="D52" s="1105" t="s">
        <v>6</v>
      </c>
      <c r="E52" s="622">
        <v>355</v>
      </c>
      <c r="F52" s="448"/>
      <c r="G52" s="775">
        <f t="shared" si="4"/>
        <v>0</v>
      </c>
    </row>
    <row r="53" spans="1:14" ht="75">
      <c r="A53" s="1324" t="s">
        <v>73</v>
      </c>
      <c r="B53" s="681" t="s">
        <v>2319</v>
      </c>
      <c r="C53" s="1309" t="s">
        <v>2635</v>
      </c>
      <c r="D53" s="1105" t="s">
        <v>6</v>
      </c>
      <c r="E53" s="622">
        <v>170</v>
      </c>
      <c r="F53" s="454"/>
      <c r="G53" s="1641">
        <f t="shared" ref="G53" si="5">ROUND(F53,2)*E53</f>
        <v>0</v>
      </c>
    </row>
    <row r="54" spans="1:14" ht="30">
      <c r="A54" s="1087" t="s">
        <v>74</v>
      </c>
      <c r="B54" s="681" t="s">
        <v>291</v>
      </c>
      <c r="C54" s="1309" t="s">
        <v>1824</v>
      </c>
      <c r="D54" s="1089" t="s">
        <v>2200</v>
      </c>
      <c r="E54" s="622">
        <v>46</v>
      </c>
      <c r="F54" s="454"/>
      <c r="G54" s="775">
        <f t="shared" si="4"/>
        <v>0</v>
      </c>
    </row>
    <row r="55" spans="1:14" ht="75">
      <c r="A55" s="619" t="s">
        <v>75</v>
      </c>
      <c r="B55" s="681" t="s">
        <v>32</v>
      </c>
      <c r="C55" s="1312" t="s">
        <v>1825</v>
      </c>
      <c r="D55" s="1313" t="s">
        <v>6</v>
      </c>
      <c r="E55" s="1093">
        <v>145</v>
      </c>
      <c r="F55" s="449"/>
      <c r="G55" s="775">
        <f t="shared" si="4"/>
        <v>0</v>
      </c>
    </row>
    <row r="56" spans="1:14" ht="75">
      <c r="A56" s="1087" t="s">
        <v>76</v>
      </c>
      <c r="B56" s="681" t="s">
        <v>35</v>
      </c>
      <c r="C56" s="1309" t="s">
        <v>1460</v>
      </c>
      <c r="D56" s="1105" t="s">
        <v>6</v>
      </c>
      <c r="E56" s="622">
        <v>35</v>
      </c>
      <c r="F56" s="448"/>
      <c r="G56" s="775">
        <f t="shared" si="4"/>
        <v>0</v>
      </c>
    </row>
    <row r="57" spans="1:14" ht="75">
      <c r="A57" s="1087" t="s">
        <v>77</v>
      </c>
      <c r="B57" s="681" t="s">
        <v>33</v>
      </c>
      <c r="C57" s="1309" t="s">
        <v>1461</v>
      </c>
      <c r="D57" s="1105" t="s">
        <v>6</v>
      </c>
      <c r="E57" s="622">
        <v>335</v>
      </c>
      <c r="F57" s="448"/>
      <c r="G57" s="775">
        <f t="shared" si="4"/>
        <v>0</v>
      </c>
    </row>
    <row r="58" spans="1:14" ht="90">
      <c r="A58" s="1087" t="s">
        <v>78</v>
      </c>
      <c r="B58" s="681" t="s">
        <v>34</v>
      </c>
      <c r="C58" s="1309" t="s">
        <v>1462</v>
      </c>
      <c r="D58" s="1105" t="s">
        <v>6</v>
      </c>
      <c r="E58" s="622">
        <v>15</v>
      </c>
      <c r="F58" s="448"/>
      <c r="G58" s="775">
        <f t="shared" si="4"/>
        <v>0</v>
      </c>
    </row>
    <row r="59" spans="1:14" ht="105">
      <c r="A59" s="1087" t="s">
        <v>79</v>
      </c>
      <c r="B59" s="681" t="s">
        <v>250</v>
      </c>
      <c r="C59" s="1309" t="s">
        <v>1827</v>
      </c>
      <c r="D59" s="1105" t="s">
        <v>6</v>
      </c>
      <c r="E59" s="622">
        <v>1150</v>
      </c>
      <c r="F59" s="448"/>
      <c r="G59" s="775">
        <f t="shared" si="4"/>
        <v>0</v>
      </c>
    </row>
    <row r="60" spans="1:14" ht="90">
      <c r="A60" s="1087" t="s">
        <v>80</v>
      </c>
      <c r="B60" s="681" t="s">
        <v>251</v>
      </c>
      <c r="C60" s="1309" t="s">
        <v>1463</v>
      </c>
      <c r="D60" s="1105" t="s">
        <v>6</v>
      </c>
      <c r="E60" s="622">
        <v>185</v>
      </c>
      <c r="F60" s="448"/>
      <c r="G60" s="775">
        <f t="shared" si="4"/>
        <v>0</v>
      </c>
    </row>
    <row r="61" spans="1:14" ht="105">
      <c r="A61" s="1087" t="s">
        <v>81</v>
      </c>
      <c r="B61" s="681" t="s">
        <v>252</v>
      </c>
      <c r="C61" s="1309" t="s">
        <v>1826</v>
      </c>
      <c r="D61" s="1105" t="s">
        <v>6</v>
      </c>
      <c r="E61" s="622">
        <v>75</v>
      </c>
      <c r="F61" s="448"/>
      <c r="G61" s="775">
        <f t="shared" si="4"/>
        <v>0</v>
      </c>
    </row>
    <row r="62" spans="1:14" ht="105">
      <c r="A62" s="1087" t="s">
        <v>82</v>
      </c>
      <c r="B62" s="681" t="s">
        <v>253</v>
      </c>
      <c r="C62" s="1309" t="s">
        <v>1464</v>
      </c>
      <c r="D62" s="1105" t="s">
        <v>6</v>
      </c>
      <c r="E62" s="622">
        <v>75</v>
      </c>
      <c r="F62" s="448"/>
      <c r="G62" s="775">
        <f t="shared" si="4"/>
        <v>0</v>
      </c>
    </row>
    <row r="63" spans="1:14" ht="90">
      <c r="A63" s="1087" t="s">
        <v>83</v>
      </c>
      <c r="B63" s="681" t="s">
        <v>1016</v>
      </c>
      <c r="C63" s="1309" t="s">
        <v>1465</v>
      </c>
      <c r="D63" s="1105" t="s">
        <v>6</v>
      </c>
      <c r="E63" s="622">
        <v>30</v>
      </c>
      <c r="F63" s="448"/>
      <c r="G63" s="775">
        <f t="shared" si="4"/>
        <v>0</v>
      </c>
    </row>
    <row r="64" spans="1:14" ht="75">
      <c r="A64" s="1087" t="s">
        <v>84</v>
      </c>
      <c r="B64" s="681" t="s">
        <v>254</v>
      </c>
      <c r="C64" s="1309" t="s">
        <v>1466</v>
      </c>
      <c r="D64" s="1105" t="s">
        <v>6</v>
      </c>
      <c r="E64" s="622">
        <v>55</v>
      </c>
      <c r="F64" s="448"/>
      <c r="G64" s="775">
        <f t="shared" si="4"/>
        <v>0</v>
      </c>
    </row>
    <row r="65" spans="1:10" ht="75">
      <c r="A65" s="1087" t="s">
        <v>85</v>
      </c>
      <c r="B65" s="681" t="s">
        <v>255</v>
      </c>
      <c r="C65" s="1309" t="s">
        <v>1467</v>
      </c>
      <c r="D65" s="1105" t="s">
        <v>6</v>
      </c>
      <c r="E65" s="622">
        <v>2405</v>
      </c>
      <c r="F65" s="448"/>
      <c r="G65" s="775">
        <f t="shared" si="4"/>
        <v>0</v>
      </c>
    </row>
    <row r="66" spans="1:10" ht="120">
      <c r="A66" s="1087" t="s">
        <v>86</v>
      </c>
      <c r="B66" s="1327" t="s">
        <v>2767</v>
      </c>
      <c r="C66" s="1328" t="s">
        <v>2768</v>
      </c>
      <c r="D66" s="1105" t="s">
        <v>6</v>
      </c>
      <c r="E66" s="622">
        <v>90</v>
      </c>
      <c r="F66" s="448"/>
      <c r="G66" s="775">
        <f t="shared" si="4"/>
        <v>0</v>
      </c>
    </row>
    <row r="67" spans="1:10" ht="105">
      <c r="A67" s="1087" t="s">
        <v>87</v>
      </c>
      <c r="B67" s="681" t="s">
        <v>256</v>
      </c>
      <c r="C67" s="1309" t="s">
        <v>1828</v>
      </c>
      <c r="D67" s="1105" t="s">
        <v>6</v>
      </c>
      <c r="E67" s="622">
        <v>1075</v>
      </c>
      <c r="F67" s="448"/>
      <c r="G67" s="775">
        <f t="shared" si="4"/>
        <v>0</v>
      </c>
    </row>
    <row r="68" spans="1:10" ht="90">
      <c r="A68" s="619" t="s">
        <v>88</v>
      </c>
      <c r="B68" s="681" t="s">
        <v>257</v>
      </c>
      <c r="C68" s="1312" t="s">
        <v>1468</v>
      </c>
      <c r="D68" s="1313" t="s">
        <v>6</v>
      </c>
      <c r="E68" s="1093">
        <v>50</v>
      </c>
      <c r="F68" s="449"/>
      <c r="G68" s="775">
        <f t="shared" si="4"/>
        <v>0</v>
      </c>
    </row>
    <row r="69" spans="1:10" ht="150">
      <c r="A69" s="1087" t="s">
        <v>89</v>
      </c>
      <c r="B69" s="681" t="s">
        <v>279</v>
      </c>
      <c r="C69" s="1309" t="s">
        <v>1829</v>
      </c>
      <c r="D69" s="1105" t="s">
        <v>6</v>
      </c>
      <c r="E69" s="622">
        <v>640</v>
      </c>
      <c r="F69" s="448"/>
      <c r="G69" s="775">
        <f t="shared" si="4"/>
        <v>0</v>
      </c>
    </row>
    <row r="70" spans="1:10" ht="90">
      <c r="A70" s="1087" t="s">
        <v>90</v>
      </c>
      <c r="B70" s="681" t="s">
        <v>258</v>
      </c>
      <c r="C70" s="1309" t="s">
        <v>1469</v>
      </c>
      <c r="D70" s="1105" t="s">
        <v>6</v>
      </c>
      <c r="E70" s="622">
        <v>30</v>
      </c>
      <c r="F70" s="448"/>
      <c r="G70" s="775">
        <f t="shared" si="4"/>
        <v>0</v>
      </c>
    </row>
    <row r="71" spans="1:10" ht="60">
      <c r="A71" s="1324" t="s">
        <v>146</v>
      </c>
      <c r="B71" s="681" t="s">
        <v>2320</v>
      </c>
      <c r="C71" s="1309" t="s">
        <v>2636</v>
      </c>
      <c r="D71" s="1105" t="s">
        <v>6</v>
      </c>
      <c r="E71" s="622">
        <v>180</v>
      </c>
      <c r="F71" s="448"/>
      <c r="G71" s="1641">
        <f>ROUND(F71,2)*E71</f>
        <v>0</v>
      </c>
    </row>
    <row r="72" spans="1:10" ht="30">
      <c r="A72" s="1087" t="s">
        <v>148</v>
      </c>
      <c r="B72" s="681" t="s">
        <v>293</v>
      </c>
      <c r="C72" s="1309" t="s">
        <v>1830</v>
      </c>
      <c r="D72" s="1089" t="s">
        <v>2200</v>
      </c>
      <c r="E72" s="622">
        <v>15</v>
      </c>
      <c r="F72" s="448"/>
      <c r="G72" s="775">
        <f t="shared" si="4"/>
        <v>0</v>
      </c>
    </row>
    <row r="73" spans="1:10" ht="90">
      <c r="A73" s="1087" t="s">
        <v>149</v>
      </c>
      <c r="B73" s="681" t="s">
        <v>147</v>
      </c>
      <c r="C73" s="1309" t="s">
        <v>1831</v>
      </c>
      <c r="D73" s="1105" t="s">
        <v>10</v>
      </c>
      <c r="E73" s="622">
        <v>10500</v>
      </c>
      <c r="F73" s="448"/>
      <c r="G73" s="775">
        <f t="shared" si="4"/>
        <v>0</v>
      </c>
    </row>
    <row r="74" spans="1:10" ht="105">
      <c r="A74" s="1087" t="s">
        <v>150</v>
      </c>
      <c r="B74" s="681" t="s">
        <v>286</v>
      </c>
      <c r="C74" s="1309" t="s">
        <v>1832</v>
      </c>
      <c r="D74" s="1105" t="s">
        <v>10</v>
      </c>
      <c r="E74" s="622">
        <v>36000</v>
      </c>
      <c r="F74" s="448"/>
      <c r="G74" s="775">
        <f t="shared" si="4"/>
        <v>0</v>
      </c>
    </row>
    <row r="75" spans="1:10" s="816" customFormat="1" ht="135">
      <c r="A75" s="1314" t="s">
        <v>151</v>
      </c>
      <c r="B75" s="1315" t="s">
        <v>2777</v>
      </c>
      <c r="C75" s="1316" t="s">
        <v>2776</v>
      </c>
      <c r="D75" s="1317" t="s">
        <v>10</v>
      </c>
      <c r="E75" s="1318">
        <v>1255000</v>
      </c>
      <c r="F75" s="453"/>
      <c r="G75" s="775">
        <f t="shared" si="4"/>
        <v>0</v>
      </c>
      <c r="J75" s="1329"/>
    </row>
    <row r="76" spans="1:10" ht="75">
      <c r="A76" s="1087" t="s">
        <v>289</v>
      </c>
      <c r="B76" s="1327" t="s">
        <v>2769</v>
      </c>
      <c r="C76" s="1328" t="s">
        <v>2770</v>
      </c>
      <c r="D76" s="1105" t="s">
        <v>10</v>
      </c>
      <c r="E76" s="622">
        <v>115000</v>
      </c>
      <c r="F76" s="448"/>
      <c r="G76" s="775">
        <f t="shared" si="4"/>
        <v>0</v>
      </c>
    </row>
    <row r="77" spans="1:10" ht="60">
      <c r="A77" s="1087" t="s">
        <v>290</v>
      </c>
      <c r="B77" s="681" t="s">
        <v>11</v>
      </c>
      <c r="C77" s="1309" t="s">
        <v>1974</v>
      </c>
      <c r="D77" s="1105" t="s">
        <v>10</v>
      </c>
      <c r="E77" s="622">
        <v>9800</v>
      </c>
      <c r="F77" s="448"/>
      <c r="G77" s="775">
        <f t="shared" si="4"/>
        <v>0</v>
      </c>
    </row>
    <row r="78" spans="1:10" ht="90">
      <c r="A78" s="1087" t="s">
        <v>292</v>
      </c>
      <c r="B78" s="681" t="s">
        <v>36</v>
      </c>
      <c r="C78" s="1309" t="s">
        <v>1470</v>
      </c>
      <c r="D78" s="1105" t="s">
        <v>6</v>
      </c>
      <c r="E78" s="622">
        <v>16</v>
      </c>
      <c r="F78" s="448"/>
      <c r="G78" s="775">
        <f t="shared" si="4"/>
        <v>0</v>
      </c>
    </row>
    <row r="79" spans="1:10" ht="45">
      <c r="A79" s="1087" t="s">
        <v>294</v>
      </c>
      <c r="B79" s="681" t="s">
        <v>145</v>
      </c>
      <c r="C79" s="1309" t="s">
        <v>1471</v>
      </c>
      <c r="D79" s="1105" t="s">
        <v>6</v>
      </c>
      <c r="E79" s="622">
        <v>4</v>
      </c>
      <c r="F79" s="448"/>
      <c r="G79" s="775">
        <f t="shared" si="4"/>
        <v>0</v>
      </c>
    </row>
    <row r="80" spans="1:10">
      <c r="A80" s="1311" t="s">
        <v>575</v>
      </c>
      <c r="B80" s="1096" t="s">
        <v>2252</v>
      </c>
      <c r="C80" s="1096" t="s">
        <v>2253</v>
      </c>
      <c r="D80" s="626"/>
      <c r="E80" s="627"/>
      <c r="F80" s="455"/>
      <c r="G80" s="629">
        <f>SUM(G47:G79)</f>
        <v>0</v>
      </c>
    </row>
    <row r="81" spans="1:18">
      <c r="B81" s="1098"/>
      <c r="C81" s="1098"/>
      <c r="E81" s="1099"/>
      <c r="F81" s="456"/>
      <c r="G81" s="1099"/>
    </row>
    <row r="82" spans="1:18">
      <c r="A82" s="1311" t="s">
        <v>577</v>
      </c>
      <c r="B82" s="1096" t="s">
        <v>359</v>
      </c>
      <c r="C82" s="691" t="s">
        <v>1311</v>
      </c>
      <c r="D82" s="626"/>
      <c r="E82" s="627"/>
      <c r="F82" s="457"/>
      <c r="G82" s="628"/>
    </row>
    <row r="83" spans="1:18" ht="105">
      <c r="A83" s="1320"/>
      <c r="B83" s="1310" t="s">
        <v>12</v>
      </c>
      <c r="C83" s="1310" t="s">
        <v>1836</v>
      </c>
      <c r="D83" s="1321"/>
      <c r="E83" s="1322"/>
      <c r="F83" s="449"/>
      <c r="G83" s="1323"/>
    </row>
    <row r="84" spans="1:18" ht="60">
      <c r="A84" s="1087" t="s">
        <v>91</v>
      </c>
      <c r="B84" s="681" t="s">
        <v>235</v>
      </c>
      <c r="C84" s="1309" t="s">
        <v>1833</v>
      </c>
      <c r="D84" s="1105" t="s">
        <v>13</v>
      </c>
      <c r="E84" s="622">
        <v>580</v>
      </c>
      <c r="F84" s="448"/>
      <c r="G84" s="775">
        <f t="shared" ref="G84:G106" si="6">ROUND(F84,2)*E84</f>
        <v>0</v>
      </c>
      <c r="J84" s="1325"/>
      <c r="K84" s="1325"/>
      <c r="L84" s="1325"/>
      <c r="M84" s="1325"/>
      <c r="N84" s="1325"/>
      <c r="O84" s="1325"/>
      <c r="P84" s="1325"/>
      <c r="Q84" s="1325"/>
      <c r="R84" s="1325"/>
    </row>
    <row r="85" spans="1:18" ht="60">
      <c r="A85" s="1087" t="s">
        <v>92</v>
      </c>
      <c r="B85" s="681" t="s">
        <v>236</v>
      </c>
      <c r="C85" s="1309" t="s">
        <v>1834</v>
      </c>
      <c r="D85" s="1105" t="s">
        <v>13</v>
      </c>
      <c r="E85" s="622">
        <v>55</v>
      </c>
      <c r="F85" s="448"/>
      <c r="G85" s="775">
        <f t="shared" si="6"/>
        <v>0</v>
      </c>
    </row>
    <row r="86" spans="1:18" ht="60">
      <c r="A86" s="1087" t="s">
        <v>93</v>
      </c>
      <c r="B86" s="681" t="s">
        <v>237</v>
      </c>
      <c r="C86" s="1309" t="s">
        <v>1835</v>
      </c>
      <c r="D86" s="1105" t="s">
        <v>13</v>
      </c>
      <c r="E86" s="622">
        <v>1100</v>
      </c>
      <c r="F86" s="448"/>
      <c r="G86" s="775">
        <f t="shared" si="6"/>
        <v>0</v>
      </c>
    </row>
    <row r="87" spans="1:18" ht="60">
      <c r="A87" s="1087" t="s">
        <v>94</v>
      </c>
      <c r="B87" s="681" t="s">
        <v>238</v>
      </c>
      <c r="C87" s="1309" t="s">
        <v>1833</v>
      </c>
      <c r="D87" s="1105" t="s">
        <v>13</v>
      </c>
      <c r="E87" s="622">
        <v>28</v>
      </c>
      <c r="F87" s="448"/>
      <c r="G87" s="775">
        <f t="shared" si="6"/>
        <v>0</v>
      </c>
    </row>
    <row r="88" spans="1:18" ht="30">
      <c r="A88" s="619" t="s">
        <v>95</v>
      </c>
      <c r="B88" s="681" t="s">
        <v>14</v>
      </c>
      <c r="C88" s="1312" t="s">
        <v>1837</v>
      </c>
      <c r="D88" s="1313" t="s">
        <v>13</v>
      </c>
      <c r="E88" s="1093">
        <v>65</v>
      </c>
      <c r="F88" s="449"/>
      <c r="G88" s="775">
        <f t="shared" si="6"/>
        <v>0</v>
      </c>
      <c r="J88" s="1330"/>
    </row>
    <row r="89" spans="1:18" ht="30">
      <c r="A89" s="1087" t="s">
        <v>96</v>
      </c>
      <c r="B89" s="681" t="s">
        <v>15</v>
      </c>
      <c r="C89" s="1309" t="s">
        <v>1838</v>
      </c>
      <c r="D89" s="1105" t="s">
        <v>13</v>
      </c>
      <c r="E89" s="622">
        <v>105</v>
      </c>
      <c r="F89" s="448"/>
      <c r="G89" s="775">
        <f t="shared" si="6"/>
        <v>0</v>
      </c>
    </row>
    <row r="90" spans="1:18" ht="45">
      <c r="A90" s="1087" t="s">
        <v>97</v>
      </c>
      <c r="B90" s="681" t="s">
        <v>259</v>
      </c>
      <c r="C90" s="1309" t="s">
        <v>1839</v>
      </c>
      <c r="D90" s="1105" t="s">
        <v>13</v>
      </c>
      <c r="E90" s="622">
        <v>620</v>
      </c>
      <c r="F90" s="448"/>
      <c r="G90" s="775">
        <f t="shared" si="6"/>
        <v>0</v>
      </c>
    </row>
    <row r="91" spans="1:18" ht="45">
      <c r="A91" s="1087" t="s">
        <v>98</v>
      </c>
      <c r="B91" s="681" t="s">
        <v>260</v>
      </c>
      <c r="C91" s="1309" t="s">
        <v>1840</v>
      </c>
      <c r="D91" s="1105" t="s">
        <v>13</v>
      </c>
      <c r="E91" s="622">
        <v>28</v>
      </c>
      <c r="F91" s="448"/>
      <c r="G91" s="775">
        <f t="shared" si="6"/>
        <v>0</v>
      </c>
    </row>
    <row r="92" spans="1:18" ht="45">
      <c r="A92" s="1087" t="s">
        <v>99</v>
      </c>
      <c r="B92" s="681" t="s">
        <v>231</v>
      </c>
      <c r="C92" s="1309" t="s">
        <v>1841</v>
      </c>
      <c r="D92" s="1105" t="s">
        <v>13</v>
      </c>
      <c r="E92" s="622">
        <v>800</v>
      </c>
      <c r="F92" s="448"/>
      <c r="G92" s="775">
        <f t="shared" si="6"/>
        <v>0</v>
      </c>
    </row>
    <row r="93" spans="1:18" ht="30">
      <c r="A93" s="1087" t="s">
        <v>100</v>
      </c>
      <c r="B93" s="681" t="s">
        <v>152</v>
      </c>
      <c r="C93" s="1309" t="s">
        <v>1842</v>
      </c>
      <c r="D93" s="1105" t="s">
        <v>13</v>
      </c>
      <c r="E93" s="622">
        <v>28</v>
      </c>
      <c r="F93" s="448"/>
      <c r="G93" s="775">
        <f t="shared" si="6"/>
        <v>0</v>
      </c>
    </row>
    <row r="94" spans="1:18" ht="30">
      <c r="A94" s="1087" t="s">
        <v>101</v>
      </c>
      <c r="B94" s="681" t="s">
        <v>16</v>
      </c>
      <c r="C94" s="1309" t="s">
        <v>1843</v>
      </c>
      <c r="D94" s="1105" t="s">
        <v>13</v>
      </c>
      <c r="E94" s="622">
        <v>2000</v>
      </c>
      <c r="F94" s="448"/>
      <c r="G94" s="775">
        <f t="shared" si="6"/>
        <v>0</v>
      </c>
    </row>
    <row r="95" spans="1:18" ht="30">
      <c r="A95" s="1087" t="s">
        <v>102</v>
      </c>
      <c r="B95" s="681" t="s">
        <v>17</v>
      </c>
      <c r="C95" s="1309" t="s">
        <v>1472</v>
      </c>
      <c r="D95" s="1105" t="s">
        <v>13</v>
      </c>
      <c r="E95" s="622">
        <v>195</v>
      </c>
      <c r="F95" s="448"/>
      <c r="G95" s="775">
        <f t="shared" si="6"/>
        <v>0</v>
      </c>
    </row>
    <row r="96" spans="1:18" ht="30">
      <c r="A96" s="1087" t="s">
        <v>103</v>
      </c>
      <c r="B96" s="681" t="s">
        <v>18</v>
      </c>
      <c r="C96" s="1309" t="s">
        <v>1473</v>
      </c>
      <c r="D96" s="1105" t="s">
        <v>13</v>
      </c>
      <c r="E96" s="622">
        <v>135</v>
      </c>
      <c r="F96" s="448"/>
      <c r="G96" s="775">
        <f t="shared" si="6"/>
        <v>0</v>
      </c>
    </row>
    <row r="97" spans="1:16" ht="30">
      <c r="A97" s="1087" t="s">
        <v>104</v>
      </c>
      <c r="B97" s="681" t="s">
        <v>19</v>
      </c>
      <c r="C97" s="1309" t="s">
        <v>1474</v>
      </c>
      <c r="D97" s="1105" t="s">
        <v>13</v>
      </c>
      <c r="E97" s="622">
        <v>135</v>
      </c>
      <c r="F97" s="448"/>
      <c r="G97" s="775">
        <f t="shared" si="6"/>
        <v>0</v>
      </c>
    </row>
    <row r="98" spans="1:16" ht="30">
      <c r="A98" s="1087" t="s">
        <v>105</v>
      </c>
      <c r="B98" s="681" t="s">
        <v>232</v>
      </c>
      <c r="C98" s="1309" t="s">
        <v>1475</v>
      </c>
      <c r="D98" s="1105" t="s">
        <v>13</v>
      </c>
      <c r="E98" s="622">
        <v>105</v>
      </c>
      <c r="F98" s="448"/>
      <c r="G98" s="775">
        <f t="shared" si="6"/>
        <v>0</v>
      </c>
    </row>
    <row r="99" spans="1:16" ht="30">
      <c r="A99" s="1087" t="s">
        <v>106</v>
      </c>
      <c r="B99" s="681" t="s">
        <v>22</v>
      </c>
      <c r="C99" s="1309" t="s">
        <v>1844</v>
      </c>
      <c r="D99" s="1105" t="s">
        <v>13</v>
      </c>
      <c r="E99" s="622">
        <v>140</v>
      </c>
      <c r="F99" s="448"/>
      <c r="G99" s="775">
        <f t="shared" si="6"/>
        <v>0</v>
      </c>
    </row>
    <row r="100" spans="1:16" ht="30">
      <c r="A100" s="619" t="s">
        <v>107</v>
      </c>
      <c r="B100" s="681" t="s">
        <v>21</v>
      </c>
      <c r="C100" s="1309" t="s">
        <v>1476</v>
      </c>
      <c r="D100" s="1105" t="s">
        <v>13</v>
      </c>
      <c r="E100" s="622">
        <v>280</v>
      </c>
      <c r="F100" s="448"/>
      <c r="G100" s="775">
        <f t="shared" si="6"/>
        <v>0</v>
      </c>
      <c r="N100" s="1331"/>
    </row>
    <row r="101" spans="1:16" ht="120">
      <c r="A101" s="1332" t="s">
        <v>108</v>
      </c>
      <c r="B101" s="1660" t="s">
        <v>2832</v>
      </c>
      <c r="C101" s="1661" t="s">
        <v>2833</v>
      </c>
      <c r="D101" s="1105" t="s">
        <v>13</v>
      </c>
      <c r="E101" s="622">
        <v>650</v>
      </c>
      <c r="F101" s="448"/>
      <c r="G101" s="775">
        <f t="shared" si="6"/>
        <v>0</v>
      </c>
      <c r="H101" s="623" t="s">
        <v>1155</v>
      </c>
      <c r="J101" s="1843"/>
      <c r="K101" s="1843"/>
      <c r="L101" s="1843"/>
      <c r="M101" s="1843"/>
      <c r="N101" s="1843"/>
      <c r="O101" s="1843"/>
      <c r="P101" s="1843"/>
    </row>
    <row r="102" spans="1:16" ht="120">
      <c r="A102" s="1332" t="s">
        <v>109</v>
      </c>
      <c r="B102" s="681" t="s">
        <v>2213</v>
      </c>
      <c r="C102" s="1309" t="s">
        <v>2612</v>
      </c>
      <c r="D102" s="1105" t="s">
        <v>25</v>
      </c>
      <c r="E102" s="622">
        <v>160</v>
      </c>
      <c r="F102" s="448"/>
      <c r="G102" s="775">
        <f t="shared" si="6"/>
        <v>0</v>
      </c>
      <c r="J102" s="1333"/>
      <c r="K102" s="1333"/>
      <c r="L102" s="1333"/>
      <c r="M102" s="1333"/>
      <c r="N102" s="1333"/>
      <c r="O102" s="1333"/>
      <c r="P102" s="1333"/>
    </row>
    <row r="103" spans="1:16" ht="60">
      <c r="A103" s="1839" t="s">
        <v>233</v>
      </c>
      <c r="B103" s="1334" t="s">
        <v>23</v>
      </c>
      <c r="C103" s="1309" t="s">
        <v>1847</v>
      </c>
      <c r="D103" s="1105"/>
      <c r="E103" s="622"/>
      <c r="F103" s="448"/>
      <c r="G103" s="786"/>
    </row>
    <row r="104" spans="1:16">
      <c r="A104" s="1840"/>
      <c r="B104" s="1335" t="s">
        <v>24</v>
      </c>
      <c r="C104" s="1335" t="s">
        <v>1845</v>
      </c>
      <c r="D104" s="1336" t="s">
        <v>25</v>
      </c>
      <c r="E104" s="1337">
        <v>35</v>
      </c>
      <c r="F104" s="459"/>
      <c r="G104" s="459">
        <f t="shared" si="6"/>
        <v>0</v>
      </c>
    </row>
    <row r="105" spans="1:16">
      <c r="A105" s="1841"/>
      <c r="B105" s="1338" t="s">
        <v>26</v>
      </c>
      <c r="C105" s="1339" t="s">
        <v>1846</v>
      </c>
      <c r="D105" s="1340" t="s">
        <v>25</v>
      </c>
      <c r="E105" s="1341">
        <v>315</v>
      </c>
      <c r="F105" s="460"/>
      <c r="G105" s="460">
        <f t="shared" si="6"/>
        <v>0</v>
      </c>
    </row>
    <row r="106" spans="1:16" ht="45">
      <c r="A106" s="1101" t="s">
        <v>234</v>
      </c>
      <c r="B106" s="1310" t="s">
        <v>239</v>
      </c>
      <c r="C106" s="1310" t="s">
        <v>1848</v>
      </c>
      <c r="D106" s="1094" t="s">
        <v>25</v>
      </c>
      <c r="E106" s="1095">
        <v>7</v>
      </c>
      <c r="F106" s="451"/>
      <c r="G106" s="775">
        <f t="shared" si="6"/>
        <v>0</v>
      </c>
    </row>
    <row r="107" spans="1:16" ht="75">
      <c r="A107" s="1101" t="s">
        <v>2212</v>
      </c>
      <c r="B107" s="1660" t="s">
        <v>2834</v>
      </c>
      <c r="C107" s="1660" t="s">
        <v>2835</v>
      </c>
      <c r="D107" s="1094" t="s">
        <v>25</v>
      </c>
      <c r="E107" s="1095">
        <v>118</v>
      </c>
      <c r="F107" s="451"/>
      <c r="G107" s="775">
        <f>ROUND(F107,2)*E107</f>
        <v>0</v>
      </c>
    </row>
    <row r="108" spans="1:16">
      <c r="A108" s="1311" t="s">
        <v>577</v>
      </c>
      <c r="B108" s="1096" t="s">
        <v>2254</v>
      </c>
      <c r="C108" s="1096" t="s">
        <v>2255</v>
      </c>
      <c r="D108" s="626"/>
      <c r="E108" s="627"/>
      <c r="F108" s="455"/>
      <c r="G108" s="629">
        <f>SUM(G84:G107)</f>
        <v>0</v>
      </c>
    </row>
    <row r="109" spans="1:16">
      <c r="B109" s="1098"/>
      <c r="C109" s="1098"/>
      <c r="E109" s="1099"/>
      <c r="F109" s="456"/>
      <c r="G109" s="1099"/>
    </row>
    <row r="110" spans="1:16">
      <c r="A110" s="1311" t="s">
        <v>1058</v>
      </c>
      <c r="B110" s="1096" t="s">
        <v>2257</v>
      </c>
      <c r="C110" s="691" t="s">
        <v>2256</v>
      </c>
      <c r="D110" s="626"/>
      <c r="E110" s="627"/>
      <c r="F110" s="457"/>
      <c r="G110" s="628"/>
    </row>
    <row r="111" spans="1:16" ht="60">
      <c r="A111" s="1101" t="s">
        <v>110</v>
      </c>
      <c r="B111" s="1310" t="s">
        <v>27</v>
      </c>
      <c r="C111" s="1310" t="s">
        <v>1849</v>
      </c>
      <c r="D111" s="621" t="s">
        <v>2200</v>
      </c>
      <c r="E111" s="1095">
        <v>1</v>
      </c>
      <c r="F111" s="451"/>
      <c r="G111" s="775">
        <f>ROUND(F111,2)*E111</f>
        <v>0</v>
      </c>
    </row>
    <row r="112" spans="1:16" ht="60">
      <c r="A112" s="1087" t="s">
        <v>111</v>
      </c>
      <c r="B112" s="1310" t="s">
        <v>28</v>
      </c>
      <c r="C112" s="1310" t="s">
        <v>1850</v>
      </c>
      <c r="D112" s="621" t="s">
        <v>2200</v>
      </c>
      <c r="E112" s="622">
        <v>1</v>
      </c>
      <c r="F112" s="448"/>
      <c r="G112" s="775">
        <f t="shared" ref="G112:G123" si="7">ROUND(F112,2)*E112</f>
        <v>0</v>
      </c>
    </row>
    <row r="113" spans="1:7" ht="75">
      <c r="A113" s="1087" t="s">
        <v>112</v>
      </c>
      <c r="B113" s="681" t="s">
        <v>38</v>
      </c>
      <c r="C113" s="1309" t="s">
        <v>1816</v>
      </c>
      <c r="D113" s="1105" t="s">
        <v>25</v>
      </c>
      <c r="E113" s="622">
        <v>240</v>
      </c>
      <c r="F113" s="448"/>
      <c r="G113" s="775">
        <f t="shared" si="7"/>
        <v>0</v>
      </c>
    </row>
    <row r="114" spans="1:7" ht="105">
      <c r="A114" s="619" t="s">
        <v>113</v>
      </c>
      <c r="B114" s="681" t="s">
        <v>52</v>
      </c>
      <c r="C114" s="1312" t="s">
        <v>1851</v>
      </c>
      <c r="D114" s="1313" t="s">
        <v>25</v>
      </c>
      <c r="E114" s="1093">
        <v>70</v>
      </c>
      <c r="F114" s="449"/>
      <c r="G114" s="775">
        <f t="shared" si="7"/>
        <v>0</v>
      </c>
    </row>
    <row r="115" spans="1:7" ht="60">
      <c r="A115" s="619" t="s">
        <v>114</v>
      </c>
      <c r="B115" s="1327" t="s">
        <v>2771</v>
      </c>
      <c r="C115" s="1342" t="s">
        <v>2772</v>
      </c>
      <c r="D115" s="1089" t="s">
        <v>2200</v>
      </c>
      <c r="E115" s="622">
        <v>20</v>
      </c>
      <c r="F115" s="448"/>
      <c r="G115" s="775">
        <f t="shared" si="7"/>
        <v>0</v>
      </c>
    </row>
    <row r="116" spans="1:7" ht="75">
      <c r="A116" s="1087" t="s">
        <v>115</v>
      </c>
      <c r="B116" s="681" t="s">
        <v>41</v>
      </c>
      <c r="C116" s="1309" t="s">
        <v>1852</v>
      </c>
      <c r="D116" s="1089" t="s">
        <v>2200</v>
      </c>
      <c r="E116" s="622">
        <v>20</v>
      </c>
      <c r="F116" s="448"/>
      <c r="G116" s="775">
        <f t="shared" si="7"/>
        <v>0</v>
      </c>
    </row>
    <row r="117" spans="1:7" ht="60">
      <c r="A117" s="1087" t="s">
        <v>116</v>
      </c>
      <c r="B117" s="681" t="s">
        <v>37</v>
      </c>
      <c r="C117" s="1309" t="s">
        <v>1853</v>
      </c>
      <c r="D117" s="1089" t="s">
        <v>2200</v>
      </c>
      <c r="E117" s="622">
        <v>6</v>
      </c>
      <c r="F117" s="448"/>
      <c r="G117" s="775">
        <f t="shared" si="7"/>
        <v>0</v>
      </c>
    </row>
    <row r="118" spans="1:7" ht="105">
      <c r="A118" s="1087" t="s">
        <v>117</v>
      </c>
      <c r="B118" s="681" t="s">
        <v>39</v>
      </c>
      <c r="C118" s="1309" t="s">
        <v>1817</v>
      </c>
      <c r="D118" s="1105" t="s">
        <v>25</v>
      </c>
      <c r="E118" s="622">
        <f>3+2</f>
        <v>5</v>
      </c>
      <c r="F118" s="448"/>
      <c r="G118" s="775">
        <f t="shared" si="7"/>
        <v>0</v>
      </c>
    </row>
    <row r="119" spans="1:7" ht="60">
      <c r="A119" s="1087" t="s">
        <v>118</v>
      </c>
      <c r="B119" s="681" t="s">
        <v>203</v>
      </c>
      <c r="C119" s="681" t="s">
        <v>1855</v>
      </c>
      <c r="D119" s="621" t="s">
        <v>2200</v>
      </c>
      <c r="E119" s="622">
        <v>2</v>
      </c>
      <c r="F119" s="448"/>
      <c r="G119" s="775">
        <f t="shared" si="7"/>
        <v>0</v>
      </c>
    </row>
    <row r="120" spans="1:7" ht="60">
      <c r="A120" s="1087" t="s">
        <v>119</v>
      </c>
      <c r="B120" s="681" t="s">
        <v>40</v>
      </c>
      <c r="C120" s="681" t="s">
        <v>1854</v>
      </c>
      <c r="D120" s="621" t="s">
        <v>2200</v>
      </c>
      <c r="E120" s="622">
        <v>6</v>
      </c>
      <c r="F120" s="448"/>
      <c r="G120" s="775">
        <f t="shared" si="7"/>
        <v>0</v>
      </c>
    </row>
    <row r="121" spans="1:7" ht="45">
      <c r="A121" s="1087" t="s">
        <v>120</v>
      </c>
      <c r="B121" s="1310" t="s">
        <v>282</v>
      </c>
      <c r="C121" s="1310" t="s">
        <v>1856</v>
      </c>
      <c r="D121" s="621" t="s">
        <v>2200</v>
      </c>
      <c r="E121" s="622">
        <v>2</v>
      </c>
      <c r="F121" s="448"/>
      <c r="G121" s="775">
        <f t="shared" si="7"/>
        <v>0</v>
      </c>
    </row>
    <row r="122" spans="1:7" ht="45">
      <c r="A122" s="1087" t="s">
        <v>121</v>
      </c>
      <c r="B122" s="681" t="s">
        <v>261</v>
      </c>
      <c r="C122" s="1309" t="s">
        <v>1857</v>
      </c>
      <c r="D122" s="1105" t="s">
        <v>25</v>
      </c>
      <c r="E122" s="622">
        <v>230</v>
      </c>
      <c r="F122" s="448"/>
      <c r="G122" s="775">
        <f t="shared" si="7"/>
        <v>0</v>
      </c>
    </row>
    <row r="123" spans="1:7" ht="60">
      <c r="A123" s="1087" t="s">
        <v>122</v>
      </c>
      <c r="B123" s="681" t="s">
        <v>44</v>
      </c>
      <c r="C123" s="1309" t="s">
        <v>1818</v>
      </c>
      <c r="D123" s="1089" t="s">
        <v>2200</v>
      </c>
      <c r="E123" s="622">
        <v>25</v>
      </c>
      <c r="F123" s="448"/>
      <c r="G123" s="775">
        <f t="shared" si="7"/>
        <v>0</v>
      </c>
    </row>
    <row r="124" spans="1:7">
      <c r="A124" s="1311" t="s">
        <v>1058</v>
      </c>
      <c r="B124" s="1096" t="s">
        <v>2258</v>
      </c>
      <c r="C124" s="1096" t="s">
        <v>2259</v>
      </c>
      <c r="D124" s="626"/>
      <c r="E124" s="627"/>
      <c r="F124" s="455"/>
      <c r="G124" s="629">
        <f>SUM(G111:G123)</f>
        <v>0</v>
      </c>
    </row>
    <row r="125" spans="1:7">
      <c r="B125" s="1098"/>
      <c r="C125" s="1098"/>
      <c r="E125" s="1099"/>
      <c r="F125" s="456"/>
      <c r="G125" s="1099"/>
    </row>
    <row r="126" spans="1:7">
      <c r="A126" s="1311" t="s">
        <v>1062</v>
      </c>
      <c r="B126" s="1096" t="s">
        <v>2261</v>
      </c>
      <c r="C126" s="691" t="s">
        <v>2260</v>
      </c>
      <c r="D126" s="626"/>
      <c r="E126" s="627"/>
      <c r="F126" s="457"/>
      <c r="G126" s="628"/>
    </row>
    <row r="127" spans="1:7" ht="120">
      <c r="A127" s="1087" t="s">
        <v>123</v>
      </c>
      <c r="B127" s="1327" t="s">
        <v>2773</v>
      </c>
      <c r="C127" s="1327" t="s">
        <v>2774</v>
      </c>
      <c r="D127" s="1105" t="s">
        <v>13</v>
      </c>
      <c r="E127" s="622">
        <v>3500</v>
      </c>
      <c r="F127" s="448"/>
      <c r="G127" s="775">
        <f>ROUND(F127,2)*E127</f>
        <v>0</v>
      </c>
    </row>
    <row r="128" spans="1:7" ht="45">
      <c r="A128" s="1087" t="s">
        <v>124</v>
      </c>
      <c r="B128" s="1327" t="s">
        <v>2214</v>
      </c>
      <c r="C128" s="1327" t="s">
        <v>2613</v>
      </c>
      <c r="D128" s="1105" t="s">
        <v>13</v>
      </c>
      <c r="E128" s="622">
        <v>3300</v>
      </c>
      <c r="F128" s="448"/>
      <c r="G128" s="775">
        <f t="shared" ref="G128:G133" si="8">ROUND(F128,2)*E128</f>
        <v>0</v>
      </c>
    </row>
    <row r="129" spans="1:8" ht="60">
      <c r="A129" s="1087" t="s">
        <v>125</v>
      </c>
      <c r="B129" s="681" t="s">
        <v>51</v>
      </c>
      <c r="C129" s="1309" t="s">
        <v>1819</v>
      </c>
      <c r="D129" s="1105" t="s">
        <v>13</v>
      </c>
      <c r="E129" s="622">
        <v>2600</v>
      </c>
      <c r="F129" s="448"/>
      <c r="G129" s="775">
        <f>ROUND(F129,2)*E129</f>
        <v>0</v>
      </c>
    </row>
    <row r="130" spans="1:8" ht="90">
      <c r="A130" s="1087" t="s">
        <v>126</v>
      </c>
      <c r="B130" s="1327" t="s">
        <v>280</v>
      </c>
      <c r="C130" s="1327" t="s">
        <v>1858</v>
      </c>
      <c r="D130" s="1105" t="s">
        <v>25</v>
      </c>
      <c r="E130" s="622">
        <v>230</v>
      </c>
      <c r="F130" s="448"/>
      <c r="G130" s="775">
        <f t="shared" si="8"/>
        <v>0</v>
      </c>
    </row>
    <row r="131" spans="1:8" ht="105">
      <c r="A131" s="1087" t="s">
        <v>127</v>
      </c>
      <c r="B131" s="1327" t="s">
        <v>2215</v>
      </c>
      <c r="C131" s="1327" t="s">
        <v>2614</v>
      </c>
      <c r="D131" s="1105" t="s">
        <v>25</v>
      </c>
      <c r="E131" s="622">
        <v>20</v>
      </c>
      <c r="F131" s="448"/>
      <c r="G131" s="775">
        <f t="shared" si="8"/>
        <v>0</v>
      </c>
    </row>
    <row r="132" spans="1:8" ht="90">
      <c r="A132" s="1087" t="s">
        <v>128</v>
      </c>
      <c r="B132" s="1327" t="s">
        <v>281</v>
      </c>
      <c r="C132" s="1327" t="s">
        <v>1859</v>
      </c>
      <c r="D132" s="1105" t="s">
        <v>25</v>
      </c>
      <c r="E132" s="622">
        <v>200</v>
      </c>
      <c r="F132" s="448"/>
      <c r="G132" s="775">
        <f t="shared" si="8"/>
        <v>0</v>
      </c>
    </row>
    <row r="133" spans="1:8" ht="75">
      <c r="A133" s="1087" t="s">
        <v>129</v>
      </c>
      <c r="B133" s="1327" t="s">
        <v>262</v>
      </c>
      <c r="C133" s="1327" t="s">
        <v>1988</v>
      </c>
      <c r="D133" s="1105" t="s">
        <v>25</v>
      </c>
      <c r="E133" s="622">
        <v>43</v>
      </c>
      <c r="F133" s="448"/>
      <c r="G133" s="775">
        <f t="shared" si="8"/>
        <v>0</v>
      </c>
    </row>
    <row r="134" spans="1:8">
      <c r="A134" s="1311" t="s">
        <v>1062</v>
      </c>
      <c r="B134" s="1096" t="s">
        <v>2262</v>
      </c>
      <c r="C134" s="1096" t="s">
        <v>2263</v>
      </c>
      <c r="D134" s="626"/>
      <c r="E134" s="627"/>
      <c r="F134" s="455"/>
      <c r="G134" s="629">
        <f>SUM(G127:G133)</f>
        <v>0</v>
      </c>
    </row>
    <row r="135" spans="1:8">
      <c r="B135" s="1098"/>
      <c r="C135" s="1098"/>
      <c r="E135" s="1099"/>
      <c r="F135" s="456"/>
      <c r="G135" s="1099"/>
    </row>
    <row r="136" spans="1:8">
      <c r="A136" s="1311" t="s">
        <v>1063</v>
      </c>
      <c r="B136" s="1096" t="s">
        <v>362</v>
      </c>
      <c r="C136" s="691" t="s">
        <v>2264</v>
      </c>
      <c r="D136" s="626"/>
      <c r="E136" s="627"/>
      <c r="F136" s="457"/>
      <c r="G136" s="628"/>
    </row>
    <row r="137" spans="1:8" ht="90">
      <c r="A137" s="1324" t="s">
        <v>139</v>
      </c>
      <c r="B137" s="681" t="s">
        <v>2321</v>
      </c>
      <c r="C137" s="1309" t="s">
        <v>2637</v>
      </c>
      <c r="D137" s="1105" t="s">
        <v>10</v>
      </c>
      <c r="E137" s="622">
        <v>1555000</v>
      </c>
      <c r="F137" s="448"/>
      <c r="G137" s="1641">
        <f t="shared" ref="G137:G143" si="9">ROUND(F137,2)*E137</f>
        <v>0</v>
      </c>
      <c r="H137" s="623" t="s">
        <v>1155</v>
      </c>
    </row>
    <row r="138" spans="1:8" ht="315">
      <c r="A138" s="1087" t="s">
        <v>140</v>
      </c>
      <c r="B138" s="681" t="s">
        <v>265</v>
      </c>
      <c r="C138" s="1309" t="s">
        <v>1990</v>
      </c>
      <c r="D138" s="1105" t="s">
        <v>25</v>
      </c>
      <c r="E138" s="622">
        <v>1850</v>
      </c>
      <c r="F138" s="448"/>
      <c r="G138" s="775">
        <f t="shared" si="9"/>
        <v>0</v>
      </c>
    </row>
    <row r="139" spans="1:8" ht="90">
      <c r="A139" s="1324" t="s">
        <v>141</v>
      </c>
      <c r="B139" s="681" t="s">
        <v>2639</v>
      </c>
      <c r="C139" s="1309" t="s">
        <v>2640</v>
      </c>
      <c r="D139" s="1105" t="s">
        <v>10</v>
      </c>
      <c r="E139" s="622">
        <v>2230000</v>
      </c>
      <c r="F139" s="448"/>
      <c r="G139" s="1641">
        <f t="shared" si="9"/>
        <v>0</v>
      </c>
      <c r="H139" s="623" t="s">
        <v>1155</v>
      </c>
    </row>
    <row r="140" spans="1:8" ht="255">
      <c r="A140" s="1087" t="s">
        <v>142</v>
      </c>
      <c r="B140" s="681" t="s">
        <v>263</v>
      </c>
      <c r="C140" s="1309" t="s">
        <v>1860</v>
      </c>
      <c r="D140" s="1105" t="s">
        <v>25</v>
      </c>
      <c r="E140" s="622">
        <v>6050</v>
      </c>
      <c r="F140" s="448"/>
      <c r="G140" s="775">
        <f t="shared" si="9"/>
        <v>0</v>
      </c>
    </row>
    <row r="141" spans="1:8" ht="255">
      <c r="A141" s="1087" t="s">
        <v>143</v>
      </c>
      <c r="B141" s="681" t="s">
        <v>264</v>
      </c>
      <c r="C141" s="1309" t="s">
        <v>1992</v>
      </c>
      <c r="D141" s="1105" t="s">
        <v>25</v>
      </c>
      <c r="E141" s="622">
        <v>2900</v>
      </c>
      <c r="F141" s="448"/>
      <c r="G141" s="775">
        <f t="shared" si="9"/>
        <v>0</v>
      </c>
    </row>
    <row r="142" spans="1:8" ht="270">
      <c r="A142" s="1343" t="s">
        <v>144</v>
      </c>
      <c r="B142" s="681" t="s">
        <v>2641</v>
      </c>
      <c r="C142" s="1312" t="s">
        <v>2642</v>
      </c>
      <c r="D142" s="1313" t="s">
        <v>10</v>
      </c>
      <c r="E142" s="1093">
        <v>262000</v>
      </c>
      <c r="F142" s="449"/>
      <c r="G142" s="1641">
        <f t="shared" si="9"/>
        <v>0</v>
      </c>
    </row>
    <row r="143" spans="1:8" ht="225">
      <c r="A143" s="1087" t="s">
        <v>154</v>
      </c>
      <c r="B143" s="681" t="s">
        <v>1133</v>
      </c>
      <c r="C143" s="1309" t="s">
        <v>1861</v>
      </c>
      <c r="D143" s="1105" t="s">
        <v>25</v>
      </c>
      <c r="E143" s="622">
        <v>1700</v>
      </c>
      <c r="F143" s="448"/>
      <c r="G143" s="775">
        <f t="shared" si="9"/>
        <v>0</v>
      </c>
    </row>
    <row r="144" spans="1:8" ht="75">
      <c r="A144" s="1087" t="s">
        <v>155</v>
      </c>
      <c r="B144" s="681" t="s">
        <v>45</v>
      </c>
      <c r="C144" s="1309" t="s">
        <v>1862</v>
      </c>
      <c r="D144" s="1089" t="s">
        <v>2200</v>
      </c>
      <c r="E144" s="622">
        <v>6</v>
      </c>
      <c r="F144" s="448"/>
      <c r="G144" s="775">
        <f t="shared" ref="G144:G159" si="10">ROUND(F144,2)*E144</f>
        <v>0</v>
      </c>
      <c r="H144" s="623" t="s">
        <v>1155</v>
      </c>
    </row>
    <row r="145" spans="1:8" ht="60">
      <c r="A145" s="1087" t="s">
        <v>156</v>
      </c>
      <c r="B145" s="681" t="s">
        <v>46</v>
      </c>
      <c r="C145" s="1309" t="s">
        <v>1863</v>
      </c>
      <c r="D145" s="1089" t="s">
        <v>2200</v>
      </c>
      <c r="E145" s="622">
        <v>1</v>
      </c>
      <c r="F145" s="448"/>
      <c r="G145" s="775">
        <f t="shared" si="10"/>
        <v>0</v>
      </c>
      <c r="H145" s="623" t="s">
        <v>1155</v>
      </c>
    </row>
    <row r="146" spans="1:8" ht="75">
      <c r="A146" s="1087" t="s">
        <v>157</v>
      </c>
      <c r="B146" s="681" t="s">
        <v>47</v>
      </c>
      <c r="C146" s="1309" t="s">
        <v>1864</v>
      </c>
      <c r="D146" s="1089" t="s">
        <v>2200</v>
      </c>
      <c r="E146" s="622">
        <v>2</v>
      </c>
      <c r="F146" s="448"/>
      <c r="G146" s="775">
        <f t="shared" si="10"/>
        <v>0</v>
      </c>
    </row>
    <row r="147" spans="1:8" ht="120.6" thickBot="1">
      <c r="A147" s="1087" t="s">
        <v>158</v>
      </c>
      <c r="B147" s="681" t="s">
        <v>199</v>
      </c>
      <c r="C147" s="1309" t="s">
        <v>1865</v>
      </c>
      <c r="D147" s="1089" t="s">
        <v>2200</v>
      </c>
      <c r="E147" s="622">
        <v>6</v>
      </c>
      <c r="F147" s="448"/>
      <c r="G147" s="775">
        <f t="shared" si="10"/>
        <v>0</v>
      </c>
    </row>
    <row r="148" spans="1:8" ht="120.6" thickBot="1">
      <c r="A148" s="1087" t="s">
        <v>159</v>
      </c>
      <c r="B148" s="1793" t="s">
        <v>2889</v>
      </c>
      <c r="C148" s="1793" t="s">
        <v>2890</v>
      </c>
      <c r="D148" s="1089" t="s">
        <v>2200</v>
      </c>
      <c r="E148" s="622">
        <v>3</v>
      </c>
      <c r="F148" s="448"/>
      <c r="G148" s="775">
        <f t="shared" si="10"/>
        <v>0</v>
      </c>
    </row>
    <row r="149" spans="1:8" ht="180">
      <c r="A149" s="1087" t="s">
        <v>160</v>
      </c>
      <c r="B149" s="1719" t="s">
        <v>2859</v>
      </c>
      <c r="C149" s="1720" t="s">
        <v>2860</v>
      </c>
      <c r="D149" s="1105" t="s">
        <v>25</v>
      </c>
      <c r="E149" s="622">
        <v>305</v>
      </c>
      <c r="F149" s="448"/>
      <c r="G149" s="775">
        <f t="shared" si="10"/>
        <v>0</v>
      </c>
    </row>
    <row r="150" spans="1:8" ht="45">
      <c r="A150" s="1087" t="s">
        <v>161</v>
      </c>
      <c r="B150" s="681" t="s">
        <v>167</v>
      </c>
      <c r="C150" s="1309" t="s">
        <v>1866</v>
      </c>
      <c r="D150" s="1089" t="s">
        <v>2200</v>
      </c>
      <c r="E150" s="622">
        <v>4</v>
      </c>
      <c r="F150" s="448"/>
      <c r="G150" s="775">
        <f t="shared" si="10"/>
        <v>0</v>
      </c>
    </row>
    <row r="151" spans="1:8" ht="75">
      <c r="A151" s="1087" t="s">
        <v>162</v>
      </c>
      <c r="B151" s="681" t="s">
        <v>49</v>
      </c>
      <c r="C151" s="1309" t="s">
        <v>1867</v>
      </c>
      <c r="D151" s="1105" t="s">
        <v>25</v>
      </c>
      <c r="E151" s="622">
        <v>120</v>
      </c>
      <c r="F151" s="448"/>
      <c r="G151" s="775">
        <f t="shared" si="10"/>
        <v>0</v>
      </c>
      <c r="H151" s="623" t="s">
        <v>1155</v>
      </c>
    </row>
    <row r="152" spans="1:8" ht="45">
      <c r="A152" s="1087" t="s">
        <v>163</v>
      </c>
      <c r="B152" s="681" t="s">
        <v>50</v>
      </c>
      <c r="C152" s="1309" t="s">
        <v>1820</v>
      </c>
      <c r="D152" s="1089" t="s">
        <v>2200</v>
      </c>
      <c r="E152" s="622">
        <v>1</v>
      </c>
      <c r="F152" s="448"/>
      <c r="G152" s="775">
        <f t="shared" si="10"/>
        <v>0</v>
      </c>
    </row>
    <row r="153" spans="1:8" ht="45">
      <c r="A153" s="1087" t="s">
        <v>164</v>
      </c>
      <c r="B153" s="681" t="s">
        <v>48</v>
      </c>
      <c r="C153" s="1309" t="s">
        <v>1868</v>
      </c>
      <c r="D153" s="1089" t="s">
        <v>2200</v>
      </c>
      <c r="E153" s="622">
        <v>3</v>
      </c>
      <c r="F153" s="448"/>
      <c r="G153" s="775">
        <f t="shared" si="10"/>
        <v>0</v>
      </c>
    </row>
    <row r="154" spans="1:8" ht="45">
      <c r="A154" s="1087" t="s">
        <v>165</v>
      </c>
      <c r="B154" s="681" t="s">
        <v>42</v>
      </c>
      <c r="C154" s="1309" t="s">
        <v>1323</v>
      </c>
      <c r="D154" s="1105" t="s">
        <v>13</v>
      </c>
      <c r="E154" s="622">
        <v>670</v>
      </c>
      <c r="F154" s="448"/>
      <c r="G154" s="775">
        <f t="shared" si="10"/>
        <v>0</v>
      </c>
    </row>
    <row r="155" spans="1:8" ht="90">
      <c r="A155" s="619" t="s">
        <v>166</v>
      </c>
      <c r="B155" s="1847" t="s">
        <v>2930</v>
      </c>
      <c r="C155" s="1863" t="s">
        <v>2931</v>
      </c>
      <c r="D155" s="1313" t="s">
        <v>13</v>
      </c>
      <c r="E155" s="1093">
        <v>670</v>
      </c>
      <c r="F155" s="449"/>
      <c r="G155" s="775">
        <f t="shared" si="10"/>
        <v>0</v>
      </c>
    </row>
    <row r="156" spans="1:8" ht="45">
      <c r="A156" s="1842" t="s">
        <v>284</v>
      </c>
      <c r="B156" s="1334" t="s">
        <v>169</v>
      </c>
      <c r="C156" s="1334" t="s">
        <v>1869</v>
      </c>
      <c r="D156" s="1345"/>
      <c r="E156" s="1346"/>
      <c r="F156" s="461"/>
      <c r="G156" s="461"/>
    </row>
    <row r="157" spans="1:8" ht="30">
      <c r="A157" s="1842"/>
      <c r="B157" s="1335" t="s">
        <v>168</v>
      </c>
      <c r="C157" s="1335" t="s">
        <v>1870</v>
      </c>
      <c r="D157" s="1347" t="s">
        <v>2200</v>
      </c>
      <c r="E157" s="1337">
        <v>6</v>
      </c>
      <c r="F157" s="459"/>
      <c r="G157" s="459">
        <f t="shared" si="10"/>
        <v>0</v>
      </c>
      <c r="H157" s="623" t="s">
        <v>1155</v>
      </c>
    </row>
    <row r="158" spans="1:8" ht="30">
      <c r="A158" s="1842"/>
      <c r="B158" s="1348" t="s">
        <v>170</v>
      </c>
      <c r="C158" s="1348" t="s">
        <v>1871</v>
      </c>
      <c r="D158" s="1349" t="s">
        <v>2200</v>
      </c>
      <c r="E158" s="1350">
        <v>5</v>
      </c>
      <c r="F158" s="462"/>
      <c r="G158" s="462">
        <f t="shared" si="10"/>
        <v>0</v>
      </c>
      <c r="H158" s="623" t="s">
        <v>1155</v>
      </c>
    </row>
    <row r="159" spans="1:8" ht="30">
      <c r="A159" s="1842"/>
      <c r="B159" s="1339" t="s">
        <v>171</v>
      </c>
      <c r="C159" s="1339" t="s">
        <v>1872</v>
      </c>
      <c r="D159" s="1351" t="s">
        <v>2200</v>
      </c>
      <c r="E159" s="1352">
        <v>21</v>
      </c>
      <c r="F159" s="463"/>
      <c r="G159" s="463">
        <f t="shared" si="10"/>
        <v>0</v>
      </c>
      <c r="H159" s="623" t="s">
        <v>1155</v>
      </c>
    </row>
    <row r="160" spans="1:8" ht="30">
      <c r="A160" s="619" t="s">
        <v>1012</v>
      </c>
      <c r="B160" s="681" t="s">
        <v>517</v>
      </c>
      <c r="C160" s="681" t="s">
        <v>1649</v>
      </c>
      <c r="D160" s="1353" t="s">
        <v>2218</v>
      </c>
      <c r="E160" s="1095">
        <v>320</v>
      </c>
      <c r="F160" s="451"/>
      <c r="G160" s="775">
        <f>ROUND(F160,2)*E160</f>
        <v>0</v>
      </c>
    </row>
    <row r="161" spans="1:13">
      <c r="A161" s="1311" t="s">
        <v>1063</v>
      </c>
      <c r="B161" s="1096" t="s">
        <v>2265</v>
      </c>
      <c r="C161" s="1096" t="s">
        <v>2266</v>
      </c>
      <c r="D161" s="626"/>
      <c r="E161" s="627"/>
      <c r="F161" s="455"/>
      <c r="G161" s="629">
        <f>SUM(G137:G160)</f>
        <v>0</v>
      </c>
    </row>
    <row r="162" spans="1:13">
      <c r="B162" s="1098"/>
      <c r="C162" s="1098"/>
      <c r="E162" s="1099"/>
      <c r="F162" s="456"/>
      <c r="G162" s="1099"/>
    </row>
    <row r="163" spans="1:13">
      <c r="A163" s="1311" t="s">
        <v>1067</v>
      </c>
      <c r="B163" s="1096" t="s">
        <v>2268</v>
      </c>
      <c r="C163" s="691" t="s">
        <v>2267</v>
      </c>
      <c r="D163" s="626"/>
      <c r="E163" s="627"/>
      <c r="F163" s="457"/>
      <c r="G163" s="628"/>
    </row>
    <row r="164" spans="1:13" ht="60">
      <c r="A164" s="619" t="s">
        <v>212</v>
      </c>
      <c r="B164" s="681" t="s">
        <v>222</v>
      </c>
      <c r="C164" s="681" t="s">
        <v>1873</v>
      </c>
      <c r="D164" s="1094" t="s">
        <v>6</v>
      </c>
      <c r="E164" s="1095">
        <v>50</v>
      </c>
      <c r="F164" s="451"/>
      <c r="G164" s="775">
        <f>ROUND(F164,2)*E164</f>
        <v>0</v>
      </c>
    </row>
    <row r="165" spans="1:13" ht="120">
      <c r="A165" s="619" t="s">
        <v>213</v>
      </c>
      <c r="B165" s="681" t="s">
        <v>216</v>
      </c>
      <c r="C165" s="681" t="s">
        <v>1874</v>
      </c>
      <c r="D165" s="1094" t="s">
        <v>25</v>
      </c>
      <c r="E165" s="1095">
        <f>30*4</f>
        <v>120</v>
      </c>
      <c r="F165" s="451"/>
      <c r="G165" s="775">
        <f t="shared" ref="G165:G173" si="11">ROUND(F165,2)*E165</f>
        <v>0</v>
      </c>
    </row>
    <row r="166" spans="1:13" ht="75">
      <c r="A166" s="619" t="s">
        <v>214</v>
      </c>
      <c r="B166" s="681" t="s">
        <v>215</v>
      </c>
      <c r="C166" s="681" t="s">
        <v>1477</v>
      </c>
      <c r="D166" s="1094" t="s">
        <v>6</v>
      </c>
      <c r="E166" s="1095">
        <v>3</v>
      </c>
      <c r="F166" s="451"/>
      <c r="G166" s="775">
        <f t="shared" si="11"/>
        <v>0</v>
      </c>
    </row>
    <row r="167" spans="1:13" ht="90">
      <c r="A167" s="619" t="s">
        <v>217</v>
      </c>
      <c r="B167" s="681" t="s">
        <v>266</v>
      </c>
      <c r="C167" s="681" t="s">
        <v>1478</v>
      </c>
      <c r="D167" s="1094" t="s">
        <v>6</v>
      </c>
      <c r="E167" s="1095">
        <v>16</v>
      </c>
      <c r="F167" s="451"/>
      <c r="G167" s="775">
        <f t="shared" si="11"/>
        <v>0</v>
      </c>
    </row>
    <row r="168" spans="1:13" ht="75">
      <c r="A168" s="619" t="s">
        <v>218</v>
      </c>
      <c r="B168" s="681" t="s">
        <v>8</v>
      </c>
      <c r="C168" s="681" t="s">
        <v>1875</v>
      </c>
      <c r="D168" s="1094" t="s">
        <v>10</v>
      </c>
      <c r="E168" s="1095">
        <v>80</v>
      </c>
      <c r="F168" s="451"/>
      <c r="G168" s="775">
        <f t="shared" si="11"/>
        <v>0</v>
      </c>
    </row>
    <row r="169" spans="1:13" ht="75">
      <c r="A169" s="619" t="s">
        <v>220</v>
      </c>
      <c r="B169" s="681" t="s">
        <v>9</v>
      </c>
      <c r="C169" s="681" t="s">
        <v>1876</v>
      </c>
      <c r="D169" s="1094" t="s">
        <v>10</v>
      </c>
      <c r="E169" s="1095">
        <v>900</v>
      </c>
      <c r="F169" s="451"/>
      <c r="G169" s="775">
        <f t="shared" si="11"/>
        <v>0</v>
      </c>
    </row>
    <row r="170" spans="1:13">
      <c r="A170" s="619" t="s">
        <v>221</v>
      </c>
      <c r="B170" s="681" t="s">
        <v>219</v>
      </c>
      <c r="C170" s="681" t="s">
        <v>1479</v>
      </c>
      <c r="D170" s="1354" t="s">
        <v>13</v>
      </c>
      <c r="E170" s="1095">
        <v>25</v>
      </c>
      <c r="F170" s="451"/>
      <c r="G170" s="775">
        <f t="shared" si="11"/>
        <v>0</v>
      </c>
    </row>
    <row r="171" spans="1:13" ht="30">
      <c r="A171" s="619" t="s">
        <v>224</v>
      </c>
      <c r="B171" s="681" t="s">
        <v>223</v>
      </c>
      <c r="C171" s="681" t="s">
        <v>1877</v>
      </c>
      <c r="D171" s="1094" t="s">
        <v>6</v>
      </c>
      <c r="E171" s="1095">
        <v>20</v>
      </c>
      <c r="F171" s="451"/>
      <c r="G171" s="775">
        <f t="shared" si="11"/>
        <v>0</v>
      </c>
    </row>
    <row r="172" spans="1:13" ht="60">
      <c r="A172" s="619" t="s">
        <v>227</v>
      </c>
      <c r="B172" s="681" t="s">
        <v>2621</v>
      </c>
      <c r="C172" s="681" t="s">
        <v>2622</v>
      </c>
      <c r="D172" s="1094" t="s">
        <v>6</v>
      </c>
      <c r="E172" s="1095">
        <v>30</v>
      </c>
      <c r="F172" s="451"/>
      <c r="G172" s="775">
        <f t="shared" si="11"/>
        <v>0</v>
      </c>
      <c r="K172" s="1319"/>
      <c r="M172" s="1319"/>
    </row>
    <row r="173" spans="1:13" ht="30">
      <c r="A173" s="619" t="s">
        <v>228</v>
      </c>
      <c r="B173" s="681" t="s">
        <v>225</v>
      </c>
      <c r="C173" s="681" t="s">
        <v>1878</v>
      </c>
      <c r="D173" s="621" t="s">
        <v>2221</v>
      </c>
      <c r="E173" s="1095">
        <v>1</v>
      </c>
      <c r="F173" s="451"/>
      <c r="G173" s="775">
        <f t="shared" si="11"/>
        <v>0</v>
      </c>
    </row>
    <row r="174" spans="1:13" ht="45">
      <c r="A174" s="619" t="s">
        <v>240</v>
      </c>
      <c r="B174" s="681" t="s">
        <v>226</v>
      </c>
      <c r="C174" s="681" t="s">
        <v>1325</v>
      </c>
      <c r="D174" s="1094" t="s">
        <v>10</v>
      </c>
      <c r="E174" s="1095">
        <v>370</v>
      </c>
      <c r="F174" s="451"/>
      <c r="G174" s="775">
        <f>ROUND(F174,2)*E174</f>
        <v>0</v>
      </c>
    </row>
    <row r="175" spans="1:13" ht="30">
      <c r="A175" s="1311" t="s">
        <v>1067</v>
      </c>
      <c r="B175" s="1096" t="s">
        <v>2269</v>
      </c>
      <c r="C175" s="1096" t="s">
        <v>2270</v>
      </c>
      <c r="D175" s="626"/>
      <c r="E175" s="627"/>
      <c r="F175" s="455"/>
      <c r="G175" s="629">
        <f>SUM(G164:G174)</f>
        <v>0</v>
      </c>
      <c r="J175" s="1355"/>
    </row>
  </sheetData>
  <sheetProtection algorithmName="SHA-512" hashValue="/IUgyQzDljMXvMEhb2igwgUwiML1HPfEaw2y1ZMaA0+b0S3R/yamMhD/x3aeF1uBVyCbXHuurDSTelBNUE5zZw==" saltValue="BGdmx1TlQhxAzE9NCwbFsA==" spinCount="100000" sheet="1" objects="1" scenarios="1"/>
  <mergeCells count="3">
    <mergeCell ref="A103:A105"/>
    <mergeCell ref="A156:A159"/>
    <mergeCell ref="J101:P101"/>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8"/>
  <sheetViews>
    <sheetView showGridLines="0" topLeftCell="A108" zoomScale="80" zoomScaleNormal="80" zoomScaleSheetLayoutView="110" workbookViewId="0">
      <selection activeCell="C112" sqref="C112"/>
    </sheetView>
  </sheetViews>
  <sheetFormatPr defaultColWidth="9.109375" defaultRowHeight="15"/>
  <cols>
    <col min="1" max="1" width="5" style="1097" customWidth="1"/>
    <col min="2" max="2" width="37.88671875" style="572" customWidth="1"/>
    <col min="3" max="3" width="38" style="572" customWidth="1"/>
    <col min="4" max="4" width="4.6640625" style="573" customWidth="1"/>
    <col min="5" max="5" width="14.6640625" style="573" bestFit="1" customWidth="1"/>
    <col min="6" max="6" width="13.5546875" style="7" customWidth="1"/>
    <col min="7" max="7" width="17" style="573" customWidth="1"/>
    <col min="8" max="8" width="6" style="571" customWidth="1"/>
    <col min="9" max="9" width="12.88671875" style="571" bestFit="1" customWidth="1"/>
    <col min="10" max="10" width="12.6640625" style="571" bestFit="1" customWidth="1"/>
    <col min="11" max="11" width="10.109375" style="571" bestFit="1" customWidth="1"/>
    <col min="12" max="16384" width="9.109375" style="571"/>
  </cols>
  <sheetData>
    <row r="2" spans="1:12" ht="30">
      <c r="A2" s="574" t="s">
        <v>1003</v>
      </c>
      <c r="B2" s="575" t="s">
        <v>210</v>
      </c>
      <c r="C2" s="575" t="s">
        <v>1480</v>
      </c>
      <c r="D2" s="576"/>
      <c r="E2" s="576"/>
      <c r="F2" s="40"/>
      <c r="G2" s="577"/>
    </row>
    <row r="3" spans="1:12">
      <c r="A3" s="578">
        <v>1</v>
      </c>
      <c r="B3" s="1299" t="str">
        <f>B18</f>
        <v>PREDDELA</v>
      </c>
      <c r="C3" s="1299" t="str">
        <f>C18</f>
        <v>PRELIMINARY WORKS</v>
      </c>
      <c r="D3" s="576"/>
      <c r="E3" s="576"/>
      <c r="F3" s="41"/>
      <c r="G3" s="1300">
        <f>G23</f>
        <v>0</v>
      </c>
    </row>
    <row r="4" spans="1:12">
      <c r="A4" s="578">
        <v>2</v>
      </c>
      <c r="B4" s="1299" t="str">
        <f>B25</f>
        <v>ZEMELJSKA DELA</v>
      </c>
      <c r="C4" s="1299" t="str">
        <f>C25</f>
        <v>EARTHWORKS</v>
      </c>
      <c r="D4" s="576"/>
      <c r="E4" s="576"/>
      <c r="F4" s="41"/>
      <c r="G4" s="1300">
        <f>G45</f>
        <v>0</v>
      </c>
    </row>
    <row r="5" spans="1:12">
      <c r="A5" s="578">
        <v>3</v>
      </c>
      <c r="B5" s="1299" t="str">
        <f>B47</f>
        <v>BETONSKA DELA</v>
      </c>
      <c r="C5" s="1299" t="str">
        <f>C47</f>
        <v>CONCRETE WORKS</v>
      </c>
      <c r="D5" s="576"/>
      <c r="E5" s="576"/>
      <c r="F5" s="41"/>
      <c r="G5" s="1300">
        <f>G68</f>
        <v>0</v>
      </c>
    </row>
    <row r="6" spans="1:12">
      <c r="A6" s="578">
        <v>4</v>
      </c>
      <c r="B6" s="1299" t="str">
        <f>B70</f>
        <v>TESARSKA DELA</v>
      </c>
      <c r="C6" s="1299" t="str">
        <f>C70</f>
        <v>CARPENTRY WORKS</v>
      </c>
      <c r="D6" s="576"/>
      <c r="E6" s="576"/>
      <c r="F6" s="41"/>
      <c r="G6" s="1300">
        <f>G85</f>
        <v>0</v>
      </c>
    </row>
    <row r="7" spans="1:12">
      <c r="A7" s="578">
        <v>5</v>
      </c>
      <c r="B7" s="1299" t="str">
        <f>B87</f>
        <v>IZOLACIJSKA DELA</v>
      </c>
      <c r="C7" s="1299" t="str">
        <f>C87</f>
        <v>INSULATION WORKS</v>
      </c>
      <c r="D7" s="576"/>
      <c r="E7" s="576"/>
      <c r="F7" s="41"/>
      <c r="G7" s="1300">
        <f>G93</f>
        <v>0</v>
      </c>
      <c r="L7" s="586"/>
    </row>
    <row r="8" spans="1:12">
      <c r="A8" s="578">
        <v>6</v>
      </c>
      <c r="B8" s="1299" t="str">
        <f>B95</f>
        <v>RAZNA DELA</v>
      </c>
      <c r="C8" s="1299" t="str">
        <f>C95</f>
        <v>VARIOUS WORKS</v>
      </c>
      <c r="D8" s="576"/>
      <c r="E8" s="576"/>
      <c r="F8" s="41"/>
      <c r="G8" s="1300">
        <f>G118</f>
        <v>0</v>
      </c>
    </row>
    <row r="9" spans="1:12">
      <c r="A9" s="574" t="s">
        <v>1003</v>
      </c>
      <c r="B9" s="1303" t="s">
        <v>153</v>
      </c>
      <c r="C9" s="1303" t="s">
        <v>1296</v>
      </c>
      <c r="D9" s="576"/>
      <c r="E9" s="576"/>
      <c r="F9" s="41"/>
      <c r="G9" s="1306">
        <f>SUM(G3:G8)</f>
        <v>0</v>
      </c>
    </row>
    <row r="10" spans="1:12" s="638" customFormat="1">
      <c r="A10" s="652"/>
      <c r="B10" s="648" t="s">
        <v>2630</v>
      </c>
      <c r="C10" s="648" t="s">
        <v>2626</v>
      </c>
      <c r="D10" s="649"/>
      <c r="E10" s="650"/>
      <c r="F10" s="771"/>
      <c r="G10" s="653">
        <f>G96+G102+G98</f>
        <v>0</v>
      </c>
    </row>
    <row r="11" spans="1:12" s="638" customFormat="1">
      <c r="A11" s="574"/>
      <c r="B11" s="648" t="s">
        <v>2631</v>
      </c>
      <c r="C11" s="648" t="s">
        <v>2315</v>
      </c>
      <c r="D11" s="649"/>
      <c r="E11" s="650"/>
      <c r="F11" s="771"/>
      <c r="G11" s="651">
        <f>G9-G10</f>
        <v>0</v>
      </c>
    </row>
    <row r="14" spans="1:12">
      <c r="A14" s="658" t="s">
        <v>1003</v>
      </c>
      <c r="B14" s="584" t="s">
        <v>2334</v>
      </c>
      <c r="C14" s="584" t="s">
        <v>2335</v>
      </c>
      <c r="D14" s="585"/>
      <c r="E14" s="585"/>
      <c r="F14" s="4"/>
      <c r="G14" s="585"/>
    </row>
    <row r="15" spans="1:12">
      <c r="A15" s="658"/>
      <c r="B15" s="584"/>
      <c r="C15" s="584"/>
      <c r="D15" s="585"/>
      <c r="E15" s="585"/>
      <c r="F15" s="4"/>
      <c r="G15" s="585"/>
    </row>
    <row r="16" spans="1:12" s="588" customFormat="1" ht="45.75" customHeight="1" thickBot="1">
      <c r="A16" s="587" t="s">
        <v>2199</v>
      </c>
      <c r="B16" s="587" t="s">
        <v>0</v>
      </c>
      <c r="C16" s="587" t="s">
        <v>1294</v>
      </c>
      <c r="D16" s="587" t="s">
        <v>2195</v>
      </c>
      <c r="E16" s="587" t="s">
        <v>2196</v>
      </c>
      <c r="F16" s="251" t="s">
        <v>2197</v>
      </c>
      <c r="G16" s="587" t="s">
        <v>2198</v>
      </c>
    </row>
    <row r="17" spans="1:12" ht="8.25" customHeight="1" thickTop="1">
      <c r="A17" s="589"/>
      <c r="B17" s="590"/>
      <c r="C17" s="590"/>
      <c r="D17" s="590"/>
      <c r="E17" s="590"/>
      <c r="F17" s="245"/>
      <c r="G17" s="591"/>
    </row>
    <row r="18" spans="1:12">
      <c r="A18" s="592" t="s">
        <v>571</v>
      </c>
      <c r="B18" s="1084" t="s">
        <v>2239</v>
      </c>
      <c r="C18" s="594" t="s">
        <v>2242</v>
      </c>
      <c r="D18" s="1085"/>
      <c r="E18" s="1085"/>
      <c r="F18" s="11"/>
      <c r="G18" s="1086"/>
      <c r="L18" s="599"/>
    </row>
    <row r="19" spans="1:12" ht="30">
      <c r="A19" s="1307" t="s">
        <v>53</v>
      </c>
      <c r="B19" s="681" t="s">
        <v>4</v>
      </c>
      <c r="C19" s="681" t="s">
        <v>1561</v>
      </c>
      <c r="D19" s="1089" t="s">
        <v>2200</v>
      </c>
      <c r="E19" s="622">
        <v>12</v>
      </c>
      <c r="F19" s="448"/>
      <c r="G19" s="775">
        <f t="shared" ref="G19:G22" si="0">ROUND(F19,2)*E19</f>
        <v>0</v>
      </c>
      <c r="H19" s="623" t="s">
        <v>1155</v>
      </c>
    </row>
    <row r="20" spans="1:12" ht="30">
      <c r="A20" s="1087" t="s">
        <v>54</v>
      </c>
      <c r="B20" s="681" t="s">
        <v>5</v>
      </c>
      <c r="C20" s="1309" t="s">
        <v>1800</v>
      </c>
      <c r="D20" s="1089" t="s">
        <v>2200</v>
      </c>
      <c r="E20" s="622">
        <v>3</v>
      </c>
      <c r="F20" s="448"/>
      <c r="G20" s="775">
        <f t="shared" si="0"/>
        <v>0</v>
      </c>
    </row>
    <row r="21" spans="1:12" ht="60">
      <c r="A21" s="1087" t="s">
        <v>55</v>
      </c>
      <c r="B21" s="681" t="s">
        <v>172</v>
      </c>
      <c r="C21" s="1309" t="s">
        <v>1306</v>
      </c>
      <c r="D21" s="1089" t="s">
        <v>2200</v>
      </c>
      <c r="E21" s="622">
        <v>1</v>
      </c>
      <c r="F21" s="448"/>
      <c r="G21" s="775">
        <f t="shared" si="0"/>
        <v>0</v>
      </c>
      <c r="H21" s="623" t="s">
        <v>1155</v>
      </c>
    </row>
    <row r="22" spans="1:12" ht="60">
      <c r="A22" s="1087" t="s">
        <v>56</v>
      </c>
      <c r="B22" s="681" t="s">
        <v>1015</v>
      </c>
      <c r="C22" s="1309" t="s">
        <v>1459</v>
      </c>
      <c r="D22" s="1089" t="s">
        <v>2200</v>
      </c>
      <c r="E22" s="622">
        <v>11</v>
      </c>
      <c r="F22" s="448"/>
      <c r="G22" s="775">
        <f t="shared" si="0"/>
        <v>0</v>
      </c>
    </row>
    <row r="23" spans="1:12">
      <c r="A23" s="1311" t="s">
        <v>571</v>
      </c>
      <c r="B23" s="1096" t="s">
        <v>2240</v>
      </c>
      <c r="C23" s="1096" t="s">
        <v>2241</v>
      </c>
      <c r="D23" s="626"/>
      <c r="E23" s="627"/>
      <c r="F23" s="455"/>
      <c r="G23" s="629">
        <f>SUM(G19:G22)</f>
        <v>0</v>
      </c>
    </row>
    <row r="24" spans="1:12">
      <c r="B24" s="1098"/>
      <c r="C24" s="1098"/>
      <c r="E24" s="1099"/>
      <c r="F24" s="456"/>
      <c r="G24" s="1099"/>
    </row>
    <row r="25" spans="1:12">
      <c r="A25" s="1311" t="s">
        <v>573</v>
      </c>
      <c r="B25" s="1096" t="s">
        <v>2248</v>
      </c>
      <c r="C25" s="691" t="s">
        <v>2247</v>
      </c>
      <c r="D25" s="626"/>
      <c r="E25" s="627"/>
      <c r="F25" s="457"/>
      <c r="G25" s="628"/>
    </row>
    <row r="26" spans="1:12" ht="60">
      <c r="A26" s="1087" t="s">
        <v>57</v>
      </c>
      <c r="B26" s="681" t="s">
        <v>241</v>
      </c>
      <c r="C26" s="1309" t="s">
        <v>1950</v>
      </c>
      <c r="D26" s="1105" t="s">
        <v>6</v>
      </c>
      <c r="E26" s="622">
        <v>1250</v>
      </c>
      <c r="F26" s="448"/>
      <c r="G26" s="775">
        <f t="shared" ref="G26:G43" si="1">ROUND(F26,2)*E26</f>
        <v>0</v>
      </c>
      <c r="H26" s="623" t="s">
        <v>1155</v>
      </c>
    </row>
    <row r="27" spans="1:12" ht="90">
      <c r="A27" s="1087" t="s">
        <v>58</v>
      </c>
      <c r="B27" s="681" t="s">
        <v>1267</v>
      </c>
      <c r="C27" s="1309" t="s">
        <v>1962</v>
      </c>
      <c r="D27" s="1105" t="s">
        <v>6</v>
      </c>
      <c r="E27" s="622">
        <v>480</v>
      </c>
      <c r="F27" s="448"/>
      <c r="G27" s="775">
        <f t="shared" si="1"/>
        <v>0</v>
      </c>
    </row>
    <row r="28" spans="1:12" ht="90">
      <c r="A28" s="1087" t="s">
        <v>59</v>
      </c>
      <c r="B28" s="681" t="s">
        <v>1268</v>
      </c>
      <c r="C28" s="1309" t="s">
        <v>1951</v>
      </c>
      <c r="D28" s="1105" t="s">
        <v>6</v>
      </c>
      <c r="E28" s="622">
        <v>1850</v>
      </c>
      <c r="F28" s="448"/>
      <c r="G28" s="775">
        <f t="shared" si="1"/>
        <v>0</v>
      </c>
      <c r="H28" s="623" t="s">
        <v>1155</v>
      </c>
    </row>
    <row r="29" spans="1:12" ht="90">
      <c r="A29" s="1087" t="s">
        <v>60</v>
      </c>
      <c r="B29" s="681" t="s">
        <v>1269</v>
      </c>
      <c r="C29" s="1309" t="s">
        <v>1952</v>
      </c>
      <c r="D29" s="1105" t="s">
        <v>6</v>
      </c>
      <c r="E29" s="622">
        <v>170</v>
      </c>
      <c r="F29" s="448"/>
      <c r="G29" s="775">
        <f t="shared" si="1"/>
        <v>0</v>
      </c>
    </row>
    <row r="30" spans="1:12" ht="90">
      <c r="A30" s="1087" t="s">
        <v>61</v>
      </c>
      <c r="B30" s="681" t="s">
        <v>1270</v>
      </c>
      <c r="C30" s="1309" t="s">
        <v>1953</v>
      </c>
      <c r="D30" s="1105" t="s">
        <v>6</v>
      </c>
      <c r="E30" s="622">
        <v>150</v>
      </c>
      <c r="F30" s="448"/>
      <c r="G30" s="775">
        <f t="shared" si="1"/>
        <v>0</v>
      </c>
    </row>
    <row r="31" spans="1:12" ht="90">
      <c r="A31" s="1087" t="s">
        <v>62</v>
      </c>
      <c r="B31" s="681" t="s">
        <v>1271</v>
      </c>
      <c r="C31" s="1309" t="s">
        <v>1954</v>
      </c>
      <c r="D31" s="1105" t="s">
        <v>6</v>
      </c>
      <c r="E31" s="622">
        <v>45</v>
      </c>
      <c r="F31" s="448"/>
      <c r="G31" s="775">
        <f t="shared" si="1"/>
        <v>0</v>
      </c>
    </row>
    <row r="32" spans="1:12" ht="90">
      <c r="A32" s="1087" t="s">
        <v>63</v>
      </c>
      <c r="B32" s="681" t="s">
        <v>229</v>
      </c>
      <c r="C32" s="1309" t="s">
        <v>1807</v>
      </c>
      <c r="D32" s="1105" t="s">
        <v>6</v>
      </c>
      <c r="E32" s="622">
        <v>135</v>
      </c>
      <c r="F32" s="448"/>
      <c r="G32" s="775">
        <f t="shared" si="1"/>
        <v>0</v>
      </c>
    </row>
    <row r="33" spans="1:13" ht="105">
      <c r="A33" s="1087" t="s">
        <v>64</v>
      </c>
      <c r="B33" s="681" t="s">
        <v>1272</v>
      </c>
      <c r="C33" s="1309" t="s">
        <v>1981</v>
      </c>
      <c r="D33" s="1105" t="s">
        <v>6</v>
      </c>
      <c r="E33" s="622">
        <v>38</v>
      </c>
      <c r="F33" s="448"/>
      <c r="G33" s="775">
        <f t="shared" si="1"/>
        <v>0</v>
      </c>
    </row>
    <row r="34" spans="1:13" ht="90">
      <c r="A34" s="619" t="s">
        <v>65</v>
      </c>
      <c r="B34" s="681" t="s">
        <v>1273</v>
      </c>
      <c r="C34" s="1312" t="s">
        <v>1955</v>
      </c>
      <c r="D34" s="1313" t="s">
        <v>6</v>
      </c>
      <c r="E34" s="1093">
        <v>32</v>
      </c>
      <c r="F34" s="449"/>
      <c r="G34" s="775">
        <f t="shared" si="1"/>
        <v>0</v>
      </c>
    </row>
    <row r="35" spans="1:13" ht="75">
      <c r="A35" s="1087" t="s">
        <v>66</v>
      </c>
      <c r="B35" s="681" t="s">
        <v>244</v>
      </c>
      <c r="C35" s="1309" t="s">
        <v>1956</v>
      </c>
      <c r="D35" s="1105" t="s">
        <v>6</v>
      </c>
      <c r="E35" s="622">
        <v>170</v>
      </c>
      <c r="F35" s="448"/>
      <c r="G35" s="775">
        <f t="shared" si="1"/>
        <v>0</v>
      </c>
    </row>
    <row r="36" spans="1:13" ht="30">
      <c r="A36" s="1087" t="s">
        <v>175</v>
      </c>
      <c r="B36" s="681" t="s">
        <v>29</v>
      </c>
      <c r="C36" s="1309" t="s">
        <v>1957</v>
      </c>
      <c r="D36" s="1105" t="s">
        <v>6</v>
      </c>
      <c r="E36" s="622">
        <v>285</v>
      </c>
      <c r="F36" s="448"/>
      <c r="G36" s="775">
        <f t="shared" si="1"/>
        <v>0</v>
      </c>
    </row>
    <row r="37" spans="1:13" ht="30">
      <c r="A37" s="1087" t="s">
        <v>182</v>
      </c>
      <c r="B37" s="681" t="s">
        <v>176</v>
      </c>
      <c r="C37" s="1309" t="s">
        <v>1957</v>
      </c>
      <c r="D37" s="1105" t="s">
        <v>6</v>
      </c>
      <c r="E37" s="622">
        <v>20</v>
      </c>
      <c r="F37" s="448"/>
      <c r="G37" s="775">
        <f t="shared" si="1"/>
        <v>0</v>
      </c>
    </row>
    <row r="38" spans="1:13" ht="30">
      <c r="A38" s="619" t="s">
        <v>191</v>
      </c>
      <c r="B38" s="681" t="s">
        <v>192</v>
      </c>
      <c r="C38" s="1312" t="s">
        <v>1958</v>
      </c>
      <c r="D38" s="1313" t="s">
        <v>6</v>
      </c>
      <c r="E38" s="1093">
        <f>2.5*42</f>
        <v>105</v>
      </c>
      <c r="F38" s="449"/>
      <c r="G38" s="775">
        <f t="shared" si="1"/>
        <v>0</v>
      </c>
    </row>
    <row r="39" spans="1:13" ht="45">
      <c r="A39" s="1087" t="s">
        <v>193</v>
      </c>
      <c r="B39" s="681" t="s">
        <v>177</v>
      </c>
      <c r="C39" s="1309" t="s">
        <v>1959</v>
      </c>
      <c r="D39" s="1105" t="s">
        <v>6</v>
      </c>
      <c r="E39" s="622">
        <v>4</v>
      </c>
      <c r="F39" s="448"/>
      <c r="G39" s="775">
        <f t="shared" si="1"/>
        <v>0</v>
      </c>
    </row>
    <row r="40" spans="1:13" ht="30">
      <c r="A40" s="1087" t="s">
        <v>204</v>
      </c>
      <c r="B40" s="681" t="s">
        <v>205</v>
      </c>
      <c r="C40" s="1309" t="s">
        <v>1960</v>
      </c>
      <c r="D40" s="1105" t="s">
        <v>6</v>
      </c>
      <c r="E40" s="622">
        <v>10</v>
      </c>
      <c r="F40" s="448"/>
      <c r="G40" s="775">
        <f t="shared" si="1"/>
        <v>0</v>
      </c>
    </row>
    <row r="41" spans="1:13" ht="30">
      <c r="A41" s="1087" t="s">
        <v>243</v>
      </c>
      <c r="B41" s="681" t="s">
        <v>194</v>
      </c>
      <c r="C41" s="1309" t="s">
        <v>1961</v>
      </c>
      <c r="D41" s="1105" t="s">
        <v>6</v>
      </c>
      <c r="E41" s="622">
        <v>247</v>
      </c>
      <c r="F41" s="448"/>
      <c r="G41" s="775">
        <f t="shared" si="1"/>
        <v>0</v>
      </c>
    </row>
    <row r="42" spans="1:13" ht="45">
      <c r="A42" s="1087" t="s">
        <v>245</v>
      </c>
      <c r="B42" s="681" t="s">
        <v>183</v>
      </c>
      <c r="C42" s="1309" t="s">
        <v>1963</v>
      </c>
      <c r="D42" s="1105" t="s">
        <v>6</v>
      </c>
      <c r="E42" s="622">
        <v>61</v>
      </c>
      <c r="F42" s="448"/>
      <c r="G42" s="775">
        <f t="shared" si="1"/>
        <v>0</v>
      </c>
    </row>
    <row r="43" spans="1:13" ht="75">
      <c r="A43" s="1087" t="s">
        <v>246</v>
      </c>
      <c r="B43" s="681" t="s">
        <v>2623</v>
      </c>
      <c r="C43" s="1309" t="s">
        <v>2624</v>
      </c>
      <c r="D43" s="1105" t="s">
        <v>6</v>
      </c>
      <c r="E43" s="622">
        <v>2350</v>
      </c>
      <c r="F43" s="448"/>
      <c r="G43" s="775">
        <f t="shared" si="1"/>
        <v>0</v>
      </c>
      <c r="K43" s="1319"/>
      <c r="M43" s="1319"/>
    </row>
    <row r="44" spans="1:13" ht="105">
      <c r="A44" s="1855" t="s">
        <v>643</v>
      </c>
      <c r="B44" s="1847" t="s">
        <v>2921</v>
      </c>
      <c r="C44" s="1856" t="s">
        <v>2919</v>
      </c>
      <c r="D44" s="1857" t="s">
        <v>6</v>
      </c>
      <c r="E44" s="1858">
        <v>1500</v>
      </c>
      <c r="F44" s="1859"/>
      <c r="G44" s="1803">
        <f t="shared" ref="G44" si="2">ROUND(F44,2)*E44</f>
        <v>0</v>
      </c>
      <c r="K44" s="1319"/>
      <c r="M44" s="1319"/>
    </row>
    <row r="45" spans="1:13">
      <c r="A45" s="1311" t="s">
        <v>573</v>
      </c>
      <c r="B45" s="1096" t="s">
        <v>2249</v>
      </c>
      <c r="C45" s="1096" t="s">
        <v>2250</v>
      </c>
      <c r="D45" s="626"/>
      <c r="E45" s="627"/>
      <c r="F45" s="455"/>
      <c r="G45" s="629">
        <f>SUM(G26:G44)</f>
        <v>0</v>
      </c>
    </row>
    <row r="46" spans="1:13">
      <c r="B46" s="1098"/>
      <c r="C46" s="1098"/>
      <c r="E46" s="1099"/>
      <c r="F46" s="456"/>
      <c r="G46" s="1099"/>
    </row>
    <row r="47" spans="1:13">
      <c r="A47" s="1311" t="s">
        <v>575</v>
      </c>
      <c r="B47" s="1096" t="s">
        <v>2251</v>
      </c>
      <c r="C47" s="691" t="s">
        <v>1313</v>
      </c>
      <c r="D47" s="626"/>
      <c r="E47" s="627"/>
      <c r="F47" s="457"/>
      <c r="G47" s="628"/>
    </row>
    <row r="48" spans="1:13" ht="45">
      <c r="A48" s="1320"/>
      <c r="B48" s="1310" t="s">
        <v>7</v>
      </c>
      <c r="C48" s="1310" t="s">
        <v>1814</v>
      </c>
      <c r="D48" s="1321"/>
      <c r="E48" s="1322"/>
      <c r="F48" s="449"/>
      <c r="G48" s="1323"/>
    </row>
    <row r="49" spans="1:8" ht="75">
      <c r="A49" s="1087" t="s">
        <v>67</v>
      </c>
      <c r="B49" s="681" t="s">
        <v>180</v>
      </c>
      <c r="C49" s="1309" t="s">
        <v>1964</v>
      </c>
      <c r="D49" s="1105" t="s">
        <v>6</v>
      </c>
      <c r="E49" s="622">
        <v>320</v>
      </c>
      <c r="F49" s="448"/>
      <c r="G49" s="775">
        <f t="shared" ref="G49:G66" si="3">ROUND(F49,2)*E49</f>
        <v>0</v>
      </c>
    </row>
    <row r="50" spans="1:8" ht="75">
      <c r="A50" s="1087" t="s">
        <v>68</v>
      </c>
      <c r="B50" s="681" t="s">
        <v>181</v>
      </c>
      <c r="C50" s="1309" t="s">
        <v>1965</v>
      </c>
      <c r="D50" s="1105" t="s">
        <v>6</v>
      </c>
      <c r="E50" s="622">
        <v>112</v>
      </c>
      <c r="F50" s="448"/>
      <c r="G50" s="775">
        <f t="shared" si="3"/>
        <v>0</v>
      </c>
    </row>
    <row r="51" spans="1:8" ht="75">
      <c r="A51" s="1087" t="s">
        <v>69</v>
      </c>
      <c r="B51" s="681" t="s">
        <v>178</v>
      </c>
      <c r="C51" s="1309" t="s">
        <v>1966</v>
      </c>
      <c r="D51" s="1105" t="s">
        <v>6</v>
      </c>
      <c r="E51" s="622">
        <v>20</v>
      </c>
      <c r="F51" s="448"/>
      <c r="G51" s="775">
        <f t="shared" si="3"/>
        <v>0</v>
      </c>
    </row>
    <row r="52" spans="1:8" ht="75">
      <c r="A52" s="1087" t="s">
        <v>70</v>
      </c>
      <c r="B52" s="681" t="s">
        <v>32</v>
      </c>
      <c r="C52" s="1309" t="s">
        <v>1825</v>
      </c>
      <c r="D52" s="1105" t="s">
        <v>6</v>
      </c>
      <c r="E52" s="622">
        <v>55</v>
      </c>
      <c r="F52" s="448"/>
      <c r="G52" s="775">
        <f t="shared" si="3"/>
        <v>0</v>
      </c>
    </row>
    <row r="53" spans="1:8" ht="75">
      <c r="A53" s="1087" t="s">
        <v>71</v>
      </c>
      <c r="B53" s="681" t="s">
        <v>179</v>
      </c>
      <c r="C53" s="1309" t="s">
        <v>1967</v>
      </c>
      <c r="D53" s="1105" t="s">
        <v>6</v>
      </c>
      <c r="E53" s="622">
        <v>12</v>
      </c>
      <c r="F53" s="448"/>
      <c r="G53" s="775">
        <f t="shared" si="3"/>
        <v>0</v>
      </c>
    </row>
    <row r="54" spans="1:8" ht="75">
      <c r="A54" s="1087" t="s">
        <v>72</v>
      </c>
      <c r="B54" s="681" t="s">
        <v>184</v>
      </c>
      <c r="C54" s="1309" t="s">
        <v>1968</v>
      </c>
      <c r="D54" s="1105" t="s">
        <v>6</v>
      </c>
      <c r="E54" s="622">
        <v>176</v>
      </c>
      <c r="F54" s="448"/>
      <c r="G54" s="775">
        <f t="shared" si="3"/>
        <v>0</v>
      </c>
    </row>
    <row r="55" spans="1:8" ht="90">
      <c r="A55" s="1087" t="s">
        <v>73</v>
      </c>
      <c r="B55" s="681" t="s">
        <v>34</v>
      </c>
      <c r="C55" s="1309" t="s">
        <v>1462</v>
      </c>
      <c r="D55" s="1105" t="s">
        <v>6</v>
      </c>
      <c r="E55" s="622">
        <v>3</v>
      </c>
      <c r="F55" s="448"/>
      <c r="G55" s="775">
        <f t="shared" si="3"/>
        <v>0</v>
      </c>
    </row>
    <row r="56" spans="1:8" ht="75">
      <c r="A56" s="1087" t="s">
        <v>74</v>
      </c>
      <c r="B56" s="681" t="s">
        <v>268</v>
      </c>
      <c r="C56" s="1309" t="s">
        <v>1481</v>
      </c>
      <c r="D56" s="1105" t="s">
        <v>6</v>
      </c>
      <c r="E56" s="622">
        <v>505</v>
      </c>
      <c r="F56" s="448"/>
      <c r="G56" s="775">
        <f t="shared" si="3"/>
        <v>0</v>
      </c>
      <c r="H56" s="623" t="s">
        <v>1155</v>
      </c>
    </row>
    <row r="57" spans="1:8" ht="90">
      <c r="A57" s="619" t="s">
        <v>75</v>
      </c>
      <c r="B57" s="681" t="s">
        <v>269</v>
      </c>
      <c r="C57" s="1312" t="s">
        <v>1482</v>
      </c>
      <c r="D57" s="1313" t="s">
        <v>6</v>
      </c>
      <c r="E57" s="1093">
        <v>380</v>
      </c>
      <c r="F57" s="449"/>
      <c r="G57" s="775">
        <f t="shared" si="3"/>
        <v>0</v>
      </c>
    </row>
    <row r="58" spans="1:8" ht="90">
      <c r="A58" s="1087" t="s">
        <v>76</v>
      </c>
      <c r="B58" s="681" t="s">
        <v>270</v>
      </c>
      <c r="C58" s="1309" t="s">
        <v>1483</v>
      </c>
      <c r="D58" s="1105" t="s">
        <v>6</v>
      </c>
      <c r="E58" s="622">
        <v>55</v>
      </c>
      <c r="F58" s="448"/>
      <c r="G58" s="775">
        <f t="shared" si="3"/>
        <v>0</v>
      </c>
    </row>
    <row r="59" spans="1:8" ht="105">
      <c r="A59" s="1087" t="s">
        <v>77</v>
      </c>
      <c r="B59" s="681" t="s">
        <v>271</v>
      </c>
      <c r="C59" s="1309" t="s">
        <v>1969</v>
      </c>
      <c r="D59" s="1105" t="s">
        <v>6</v>
      </c>
      <c r="E59" s="622">
        <v>495</v>
      </c>
      <c r="F59" s="448"/>
      <c r="G59" s="775">
        <f t="shared" si="3"/>
        <v>0</v>
      </c>
    </row>
    <row r="60" spans="1:8" ht="90">
      <c r="A60" s="1087" t="s">
        <v>78</v>
      </c>
      <c r="B60" s="681" t="s">
        <v>272</v>
      </c>
      <c r="C60" s="1309" t="s">
        <v>1970</v>
      </c>
      <c r="D60" s="1105" t="s">
        <v>6</v>
      </c>
      <c r="E60" s="622">
        <v>8</v>
      </c>
      <c r="F60" s="448"/>
      <c r="G60" s="775">
        <f t="shared" si="3"/>
        <v>0</v>
      </c>
    </row>
    <row r="61" spans="1:8" ht="75">
      <c r="A61" s="1087" t="s">
        <v>79</v>
      </c>
      <c r="B61" s="681" t="s">
        <v>1014</v>
      </c>
      <c r="C61" s="1309" t="s">
        <v>1971</v>
      </c>
      <c r="D61" s="1105" t="s">
        <v>6</v>
      </c>
      <c r="E61" s="622">
        <v>50</v>
      </c>
      <c r="F61" s="448"/>
      <c r="G61" s="775">
        <f t="shared" si="3"/>
        <v>0</v>
      </c>
    </row>
    <row r="62" spans="1:8" ht="75">
      <c r="A62" s="1087" t="s">
        <v>80</v>
      </c>
      <c r="B62" s="681" t="s">
        <v>273</v>
      </c>
      <c r="C62" s="1309" t="s">
        <v>1484</v>
      </c>
      <c r="D62" s="1105" t="s">
        <v>6</v>
      </c>
      <c r="E62" s="622">
        <v>10</v>
      </c>
      <c r="F62" s="448"/>
      <c r="G62" s="775">
        <f t="shared" si="3"/>
        <v>0</v>
      </c>
    </row>
    <row r="63" spans="1:8" ht="75">
      <c r="A63" s="1087" t="s">
        <v>81</v>
      </c>
      <c r="B63" s="1660" t="s">
        <v>2836</v>
      </c>
      <c r="C63" s="1661" t="s">
        <v>2837</v>
      </c>
      <c r="D63" s="1105" t="s">
        <v>6</v>
      </c>
      <c r="E63" s="1663">
        <v>100</v>
      </c>
      <c r="F63" s="448"/>
      <c r="G63" s="775">
        <f t="shared" si="3"/>
        <v>0</v>
      </c>
    </row>
    <row r="64" spans="1:8" ht="75">
      <c r="A64" s="1087" t="s">
        <v>82</v>
      </c>
      <c r="B64" s="681" t="s">
        <v>8</v>
      </c>
      <c r="C64" s="1309" t="s">
        <v>1972</v>
      </c>
      <c r="D64" s="1105" t="s">
        <v>10</v>
      </c>
      <c r="E64" s="1663">
        <v>19500</v>
      </c>
      <c r="F64" s="448"/>
      <c r="G64" s="775">
        <f t="shared" si="3"/>
        <v>0</v>
      </c>
    </row>
    <row r="65" spans="1:10" ht="75">
      <c r="A65" s="1087" t="s">
        <v>83</v>
      </c>
      <c r="B65" s="681" t="s">
        <v>9</v>
      </c>
      <c r="C65" s="1309" t="s">
        <v>1973</v>
      </c>
      <c r="D65" s="1105" t="s">
        <v>10</v>
      </c>
      <c r="E65" s="1663">
        <v>550000</v>
      </c>
      <c r="F65" s="448"/>
      <c r="G65" s="775">
        <f t="shared" si="3"/>
        <v>0</v>
      </c>
      <c r="J65" s="1319"/>
    </row>
    <row r="66" spans="1:10" ht="60">
      <c r="A66" s="1087" t="s">
        <v>84</v>
      </c>
      <c r="B66" s="681" t="s">
        <v>2216</v>
      </c>
      <c r="C66" s="1309" t="s">
        <v>2615</v>
      </c>
      <c r="D66" s="1105" t="s">
        <v>10</v>
      </c>
      <c r="E66" s="622">
        <v>210</v>
      </c>
      <c r="F66" s="448"/>
      <c r="G66" s="775">
        <f t="shared" si="3"/>
        <v>0</v>
      </c>
      <c r="J66" s="1319"/>
    </row>
    <row r="67" spans="1:10" ht="60">
      <c r="A67" s="1356" t="s">
        <v>85</v>
      </c>
      <c r="B67" s="681" t="s">
        <v>11</v>
      </c>
      <c r="C67" s="1309" t="s">
        <v>1974</v>
      </c>
      <c r="D67" s="1105" t="s">
        <v>10</v>
      </c>
      <c r="E67" s="622">
        <v>3000</v>
      </c>
      <c r="F67" s="448"/>
      <c r="G67" s="775">
        <f>ROUND(F67,2)*E67</f>
        <v>0</v>
      </c>
    </row>
    <row r="68" spans="1:10">
      <c r="A68" s="1311" t="s">
        <v>575</v>
      </c>
      <c r="B68" s="1096" t="s">
        <v>2252</v>
      </c>
      <c r="C68" s="1096" t="s">
        <v>2253</v>
      </c>
      <c r="D68" s="626"/>
      <c r="E68" s="627"/>
      <c r="F68" s="455"/>
      <c r="G68" s="629">
        <f>SUM(G49:G67)</f>
        <v>0</v>
      </c>
    </row>
    <row r="69" spans="1:10">
      <c r="B69" s="1098"/>
      <c r="C69" s="1098"/>
      <c r="E69" s="1099"/>
      <c r="F69" s="456"/>
      <c r="G69" s="1099"/>
    </row>
    <row r="70" spans="1:10">
      <c r="A70" s="1311" t="s">
        <v>577</v>
      </c>
      <c r="B70" s="1096" t="s">
        <v>359</v>
      </c>
      <c r="C70" s="691" t="s">
        <v>1311</v>
      </c>
      <c r="D70" s="626"/>
      <c r="E70" s="627"/>
      <c r="F70" s="457"/>
      <c r="G70" s="628"/>
    </row>
    <row r="71" spans="1:10" ht="90">
      <c r="A71" s="1320"/>
      <c r="B71" s="1310" t="s">
        <v>12</v>
      </c>
      <c r="C71" s="1310" t="s">
        <v>1836</v>
      </c>
      <c r="D71" s="1321"/>
      <c r="E71" s="1322"/>
      <c r="F71" s="449"/>
      <c r="G71" s="1323"/>
    </row>
    <row r="72" spans="1:10" ht="30">
      <c r="A72" s="1087" t="s">
        <v>91</v>
      </c>
      <c r="B72" s="681" t="s">
        <v>185</v>
      </c>
      <c r="C72" s="1309" t="s">
        <v>1975</v>
      </c>
      <c r="D72" s="1105" t="s">
        <v>13</v>
      </c>
      <c r="E72" s="622">
        <v>90</v>
      </c>
      <c r="F72" s="448"/>
      <c r="G72" s="775">
        <f>ROUND(F72,2)*E72</f>
        <v>0</v>
      </c>
    </row>
    <row r="73" spans="1:10" ht="30">
      <c r="A73" s="1087" t="s">
        <v>92</v>
      </c>
      <c r="B73" s="681" t="s">
        <v>186</v>
      </c>
      <c r="C73" s="1309" t="s">
        <v>1976</v>
      </c>
      <c r="D73" s="1105" t="s">
        <v>13</v>
      </c>
      <c r="E73" s="622">
        <v>33</v>
      </c>
      <c r="F73" s="448"/>
      <c r="G73" s="775">
        <f t="shared" ref="G73:G84" si="4">ROUND(F73,2)*E73</f>
        <v>0</v>
      </c>
    </row>
    <row r="74" spans="1:10" ht="30">
      <c r="A74" s="1087" t="s">
        <v>93</v>
      </c>
      <c r="B74" s="681" t="s">
        <v>231</v>
      </c>
      <c r="C74" s="1309" t="s">
        <v>1841</v>
      </c>
      <c r="D74" s="1105" t="s">
        <v>13</v>
      </c>
      <c r="E74" s="622">
        <v>220</v>
      </c>
      <c r="F74" s="448"/>
      <c r="G74" s="775">
        <f t="shared" si="4"/>
        <v>0</v>
      </c>
    </row>
    <row r="75" spans="1:10" ht="30">
      <c r="A75" s="1087" t="s">
        <v>94</v>
      </c>
      <c r="B75" s="681" t="s">
        <v>187</v>
      </c>
      <c r="C75" s="1309" t="s">
        <v>1977</v>
      </c>
      <c r="D75" s="1105" t="s">
        <v>13</v>
      </c>
      <c r="E75" s="622">
        <v>390</v>
      </c>
      <c r="F75" s="448"/>
      <c r="G75" s="775">
        <f t="shared" si="4"/>
        <v>0</v>
      </c>
    </row>
    <row r="76" spans="1:10" ht="30">
      <c r="A76" s="1087" t="s">
        <v>95</v>
      </c>
      <c r="B76" s="681" t="s">
        <v>188</v>
      </c>
      <c r="C76" s="1309" t="s">
        <v>1978</v>
      </c>
      <c r="D76" s="1105" t="s">
        <v>13</v>
      </c>
      <c r="E76" s="622">
        <v>560</v>
      </c>
      <c r="F76" s="448"/>
      <c r="G76" s="775">
        <f t="shared" si="4"/>
        <v>0</v>
      </c>
    </row>
    <row r="77" spans="1:10" ht="30">
      <c r="A77" s="1087" t="s">
        <v>96</v>
      </c>
      <c r="B77" s="681" t="s">
        <v>189</v>
      </c>
      <c r="C77" s="1309" t="s">
        <v>1979</v>
      </c>
      <c r="D77" s="1105" t="s">
        <v>13</v>
      </c>
      <c r="E77" s="622">
        <v>140</v>
      </c>
      <c r="F77" s="448"/>
      <c r="G77" s="775">
        <f t="shared" si="4"/>
        <v>0</v>
      </c>
    </row>
    <row r="78" spans="1:10" ht="30">
      <c r="A78" s="1087" t="s">
        <v>97</v>
      </c>
      <c r="B78" s="681" t="s">
        <v>20</v>
      </c>
      <c r="C78" s="1309" t="s">
        <v>1980</v>
      </c>
      <c r="D78" s="1105" t="s">
        <v>13</v>
      </c>
      <c r="E78" s="622">
        <v>40</v>
      </c>
      <c r="F78" s="448"/>
      <c r="G78" s="775">
        <f t="shared" si="4"/>
        <v>0</v>
      </c>
    </row>
    <row r="79" spans="1:10" ht="45">
      <c r="A79" s="1087" t="s">
        <v>98</v>
      </c>
      <c r="B79" s="681" t="s">
        <v>195</v>
      </c>
      <c r="C79" s="1309" t="s">
        <v>1485</v>
      </c>
      <c r="D79" s="1105" t="s">
        <v>13</v>
      </c>
      <c r="E79" s="622">
        <v>46</v>
      </c>
      <c r="F79" s="448"/>
      <c r="G79" s="775">
        <f t="shared" si="4"/>
        <v>0</v>
      </c>
    </row>
    <row r="80" spans="1:10" ht="105">
      <c r="A80" s="1087" t="s">
        <v>99</v>
      </c>
      <c r="B80" s="681" t="s">
        <v>2217</v>
      </c>
      <c r="C80" s="1309" t="s">
        <v>2616</v>
      </c>
      <c r="D80" s="1105" t="s">
        <v>25</v>
      </c>
      <c r="E80" s="622">
        <v>55</v>
      </c>
      <c r="F80" s="448"/>
      <c r="G80" s="775">
        <f t="shared" si="4"/>
        <v>0</v>
      </c>
      <c r="H80" s="623" t="s">
        <v>1155</v>
      </c>
    </row>
    <row r="81" spans="1:7" ht="60">
      <c r="A81" s="1087" t="s">
        <v>100</v>
      </c>
      <c r="B81" s="681" t="s">
        <v>190</v>
      </c>
      <c r="C81" s="1309" t="s">
        <v>1982</v>
      </c>
      <c r="D81" s="1105" t="s">
        <v>25</v>
      </c>
      <c r="E81" s="622">
        <v>195</v>
      </c>
      <c r="F81" s="448"/>
      <c r="G81" s="775">
        <f t="shared" si="4"/>
        <v>0</v>
      </c>
    </row>
    <row r="82" spans="1:7" ht="30">
      <c r="A82" s="1087" t="s">
        <v>101</v>
      </c>
      <c r="B82" s="681" t="s">
        <v>197</v>
      </c>
      <c r="C82" s="1309" t="s">
        <v>1983</v>
      </c>
      <c r="D82" s="1105" t="s">
        <v>13</v>
      </c>
      <c r="E82" s="622">
        <v>7</v>
      </c>
      <c r="F82" s="448"/>
      <c r="G82" s="775">
        <f t="shared" si="4"/>
        <v>0</v>
      </c>
    </row>
    <row r="83" spans="1:7" ht="30">
      <c r="A83" s="1087" t="s">
        <v>102</v>
      </c>
      <c r="B83" s="681" t="s">
        <v>196</v>
      </c>
      <c r="C83" s="1309" t="s">
        <v>1486</v>
      </c>
      <c r="D83" s="1105" t="s">
        <v>13</v>
      </c>
      <c r="E83" s="622">
        <v>12</v>
      </c>
      <c r="F83" s="448"/>
      <c r="G83" s="775">
        <f t="shared" si="4"/>
        <v>0</v>
      </c>
    </row>
    <row r="84" spans="1:7" ht="75">
      <c r="A84" s="1087" t="s">
        <v>103</v>
      </c>
      <c r="B84" s="681" t="s">
        <v>242</v>
      </c>
      <c r="C84" s="1309" t="s">
        <v>1984</v>
      </c>
      <c r="D84" s="1105" t="s">
        <v>13</v>
      </c>
      <c r="E84" s="622">
        <v>155</v>
      </c>
      <c r="F84" s="448"/>
      <c r="G84" s="775">
        <f t="shared" si="4"/>
        <v>0</v>
      </c>
    </row>
    <row r="85" spans="1:7">
      <c r="A85" s="1311" t="s">
        <v>577</v>
      </c>
      <c r="B85" s="1096" t="s">
        <v>2254</v>
      </c>
      <c r="C85" s="1096" t="s">
        <v>2255</v>
      </c>
      <c r="D85" s="626"/>
      <c r="E85" s="627"/>
      <c r="F85" s="455"/>
      <c r="G85" s="629">
        <f>SUM(G72:G84)</f>
        <v>0</v>
      </c>
    </row>
    <row r="86" spans="1:7">
      <c r="B86" s="1098"/>
      <c r="C86" s="1098"/>
      <c r="E86" s="1099"/>
      <c r="F86" s="456"/>
      <c r="G86" s="1099"/>
    </row>
    <row r="87" spans="1:7">
      <c r="A87" s="1311" t="s">
        <v>1058</v>
      </c>
      <c r="B87" s="1096" t="s">
        <v>2261</v>
      </c>
      <c r="C87" s="691" t="s">
        <v>2260</v>
      </c>
      <c r="D87" s="626"/>
      <c r="E87" s="627"/>
      <c r="F87" s="457"/>
      <c r="G87" s="628"/>
    </row>
    <row r="88" spans="1:7" ht="60">
      <c r="A88" s="1087" t="s">
        <v>110</v>
      </c>
      <c r="B88" s="681" t="s">
        <v>51</v>
      </c>
      <c r="C88" s="1309" t="s">
        <v>1819</v>
      </c>
      <c r="D88" s="1105" t="s">
        <v>13</v>
      </c>
      <c r="E88" s="622">
        <v>1200</v>
      </c>
      <c r="F88" s="448"/>
      <c r="G88" s="775">
        <f t="shared" ref="G88:G92" si="5">ROUND(F88,2)*E88</f>
        <v>0</v>
      </c>
    </row>
    <row r="89" spans="1:7" ht="75">
      <c r="A89" s="1087" t="s">
        <v>111</v>
      </c>
      <c r="B89" s="681" t="s">
        <v>198</v>
      </c>
      <c r="C89" s="1309" t="s">
        <v>1985</v>
      </c>
      <c r="D89" s="1105" t="s">
        <v>25</v>
      </c>
      <c r="E89" s="622">
        <v>150</v>
      </c>
      <c r="F89" s="448"/>
      <c r="G89" s="775">
        <f t="shared" si="5"/>
        <v>0</v>
      </c>
    </row>
    <row r="90" spans="1:7" ht="90">
      <c r="A90" s="1087" t="s">
        <v>112</v>
      </c>
      <c r="B90" s="681" t="s">
        <v>247</v>
      </c>
      <c r="C90" s="1309" t="s">
        <v>1986</v>
      </c>
      <c r="D90" s="1105" t="s">
        <v>25</v>
      </c>
      <c r="E90" s="622">
        <v>190</v>
      </c>
      <c r="F90" s="448"/>
      <c r="G90" s="775">
        <f t="shared" si="5"/>
        <v>0</v>
      </c>
    </row>
    <row r="91" spans="1:7" ht="90">
      <c r="A91" s="1087" t="s">
        <v>113</v>
      </c>
      <c r="B91" s="681" t="s">
        <v>283</v>
      </c>
      <c r="C91" s="1309" t="s">
        <v>1987</v>
      </c>
      <c r="D91" s="1105" t="s">
        <v>25</v>
      </c>
      <c r="E91" s="622">
        <v>4</v>
      </c>
      <c r="F91" s="448"/>
      <c r="G91" s="775">
        <f t="shared" si="5"/>
        <v>0</v>
      </c>
    </row>
    <row r="92" spans="1:7" ht="75">
      <c r="A92" s="1087" t="s">
        <v>114</v>
      </c>
      <c r="B92" s="681" t="s">
        <v>274</v>
      </c>
      <c r="C92" s="1309" t="s">
        <v>1989</v>
      </c>
      <c r="D92" s="1105" t="s">
        <v>25</v>
      </c>
      <c r="E92" s="622">
        <v>20</v>
      </c>
      <c r="F92" s="448"/>
      <c r="G92" s="775">
        <f t="shared" si="5"/>
        <v>0</v>
      </c>
    </row>
    <row r="93" spans="1:7">
      <c r="A93" s="1311" t="s">
        <v>1058</v>
      </c>
      <c r="B93" s="1096" t="s">
        <v>2262</v>
      </c>
      <c r="C93" s="1096" t="s">
        <v>2263</v>
      </c>
      <c r="D93" s="626"/>
      <c r="E93" s="627"/>
      <c r="F93" s="455"/>
      <c r="G93" s="629">
        <f>SUM(G88:G92)</f>
        <v>0</v>
      </c>
    </row>
    <row r="94" spans="1:7">
      <c r="B94" s="1098"/>
      <c r="C94" s="1098"/>
      <c r="E94" s="1099"/>
      <c r="F94" s="456"/>
      <c r="G94" s="1099"/>
    </row>
    <row r="95" spans="1:7">
      <c r="A95" s="1311" t="s">
        <v>1062</v>
      </c>
      <c r="B95" s="1096" t="s">
        <v>362</v>
      </c>
      <c r="C95" s="691" t="s">
        <v>2264</v>
      </c>
      <c r="D95" s="626"/>
      <c r="E95" s="627"/>
      <c r="F95" s="457"/>
      <c r="G95" s="628"/>
    </row>
    <row r="96" spans="1:7" ht="60">
      <c r="A96" s="1324" t="s">
        <v>123</v>
      </c>
      <c r="B96" s="681" t="s">
        <v>2643</v>
      </c>
      <c r="C96" s="1309" t="s">
        <v>2644</v>
      </c>
      <c r="D96" s="1105" t="s">
        <v>10</v>
      </c>
      <c r="E96" s="622">
        <v>1355000</v>
      </c>
      <c r="F96" s="448"/>
      <c r="G96" s="1641">
        <f>ROUND(F96,2)*E96</f>
        <v>0</v>
      </c>
    </row>
    <row r="97" spans="1:7" ht="300">
      <c r="A97" s="1087" t="s">
        <v>124</v>
      </c>
      <c r="B97" s="681" t="s">
        <v>275</v>
      </c>
      <c r="C97" s="1309" t="s">
        <v>1991</v>
      </c>
      <c r="D97" s="1105" t="s">
        <v>25</v>
      </c>
      <c r="E97" s="622">
        <v>1235</v>
      </c>
      <c r="F97" s="448"/>
      <c r="G97" s="775">
        <f t="shared" ref="G97" si="6">ROUND(F97,2)*E97</f>
        <v>0</v>
      </c>
    </row>
    <row r="98" spans="1:7" ht="60">
      <c r="A98" s="1324" t="s">
        <v>125</v>
      </c>
      <c r="B98" s="681" t="s">
        <v>2645</v>
      </c>
      <c r="C98" s="1309" t="s">
        <v>2646</v>
      </c>
      <c r="D98" s="1105" t="s">
        <v>10</v>
      </c>
      <c r="E98" s="622">
        <v>675000</v>
      </c>
      <c r="F98" s="448"/>
      <c r="G98" s="1641">
        <f>ROUND(F98,2)*E98</f>
        <v>0</v>
      </c>
    </row>
    <row r="99" spans="1:7" ht="240">
      <c r="A99" s="619" t="s">
        <v>126</v>
      </c>
      <c r="B99" s="681" t="s">
        <v>276</v>
      </c>
      <c r="C99" s="1312" t="s">
        <v>1994</v>
      </c>
      <c r="D99" s="1313" t="s">
        <v>25</v>
      </c>
      <c r="E99" s="1093">
        <v>345</v>
      </c>
      <c r="F99" s="449"/>
      <c r="G99" s="775">
        <f t="shared" ref="G99:G117" si="7">ROUND(F99,2)*E99</f>
        <v>0</v>
      </c>
    </row>
    <row r="100" spans="1:7" ht="255">
      <c r="A100" s="1087" t="s">
        <v>127</v>
      </c>
      <c r="B100" s="681" t="s">
        <v>277</v>
      </c>
      <c r="C100" s="1309" t="s">
        <v>1993</v>
      </c>
      <c r="D100" s="1105" t="s">
        <v>25</v>
      </c>
      <c r="E100" s="622">
        <f>46*20</f>
        <v>920</v>
      </c>
      <c r="F100" s="448"/>
      <c r="G100" s="775">
        <f t="shared" si="7"/>
        <v>0</v>
      </c>
    </row>
    <row r="101" spans="1:7" ht="255">
      <c r="A101" s="1087" t="s">
        <v>128</v>
      </c>
      <c r="B101" s="681" t="s">
        <v>278</v>
      </c>
      <c r="C101" s="1309" t="s">
        <v>1995</v>
      </c>
      <c r="D101" s="1105" t="s">
        <v>25</v>
      </c>
      <c r="E101" s="622">
        <f>44*15</f>
        <v>660</v>
      </c>
      <c r="F101" s="448"/>
      <c r="G101" s="775">
        <f t="shared" si="7"/>
        <v>0</v>
      </c>
    </row>
    <row r="102" spans="1:7" ht="255">
      <c r="A102" s="1324" t="s">
        <v>129</v>
      </c>
      <c r="B102" s="681" t="s">
        <v>2647</v>
      </c>
      <c r="C102" s="1309" t="s">
        <v>2648</v>
      </c>
      <c r="D102" s="1105" t="s">
        <v>10</v>
      </c>
      <c r="E102" s="622">
        <v>212000</v>
      </c>
      <c r="F102" s="448"/>
      <c r="G102" s="1641">
        <f>ROUND(F102,2)*E102</f>
        <v>0</v>
      </c>
    </row>
    <row r="103" spans="1:7" ht="225">
      <c r="A103" s="1087" t="s">
        <v>130</v>
      </c>
      <c r="B103" s="681" t="s">
        <v>1134</v>
      </c>
      <c r="C103" s="1309" t="s">
        <v>1996</v>
      </c>
      <c r="D103" s="1105" t="s">
        <v>25</v>
      </c>
      <c r="E103" s="622">
        <v>1400</v>
      </c>
      <c r="F103" s="448"/>
      <c r="G103" s="775">
        <f t="shared" si="7"/>
        <v>0</v>
      </c>
    </row>
    <row r="104" spans="1:7" ht="75">
      <c r="A104" s="1087" t="s">
        <v>131</v>
      </c>
      <c r="B104" s="681" t="s">
        <v>1130</v>
      </c>
      <c r="C104" s="1309" t="s">
        <v>1997</v>
      </c>
      <c r="D104" s="1105" t="s">
        <v>10</v>
      </c>
      <c r="E104" s="622">
        <v>6800</v>
      </c>
      <c r="F104" s="448"/>
      <c r="G104" s="775">
        <f t="shared" si="7"/>
        <v>0</v>
      </c>
    </row>
    <row r="105" spans="1:7" ht="75">
      <c r="A105" s="619" t="s">
        <v>132</v>
      </c>
      <c r="B105" s="681" t="s">
        <v>1131</v>
      </c>
      <c r="C105" s="1312" t="s">
        <v>1998</v>
      </c>
      <c r="D105" s="1092" t="s">
        <v>2200</v>
      </c>
      <c r="E105" s="1093">
        <v>6</v>
      </c>
      <c r="F105" s="449"/>
      <c r="G105" s="775">
        <f t="shared" si="7"/>
        <v>0</v>
      </c>
    </row>
    <row r="106" spans="1:7" ht="150">
      <c r="A106" s="1087" t="s">
        <v>133</v>
      </c>
      <c r="B106" s="681" t="s">
        <v>200</v>
      </c>
      <c r="C106" s="1309" t="s">
        <v>1999</v>
      </c>
      <c r="D106" s="1089" t="s">
        <v>2200</v>
      </c>
      <c r="E106" s="622">
        <v>3</v>
      </c>
      <c r="F106" s="448"/>
      <c r="G106" s="775">
        <f t="shared" si="7"/>
        <v>0</v>
      </c>
    </row>
    <row r="107" spans="1:7" ht="75">
      <c r="A107" s="1087" t="s">
        <v>134</v>
      </c>
      <c r="B107" s="681" t="s">
        <v>201</v>
      </c>
      <c r="C107" s="1309" t="s">
        <v>2000</v>
      </c>
      <c r="D107" s="1089" t="s">
        <v>2200</v>
      </c>
      <c r="E107" s="622">
        <v>2</v>
      </c>
      <c r="F107" s="448"/>
      <c r="G107" s="775">
        <f t="shared" si="7"/>
        <v>0</v>
      </c>
    </row>
    <row r="108" spans="1:7" ht="75.599999999999994" thickBot="1">
      <c r="A108" s="1087" t="s">
        <v>135</v>
      </c>
      <c r="B108" s="681" t="s">
        <v>202</v>
      </c>
      <c r="C108" s="1309" t="s">
        <v>2001</v>
      </c>
      <c r="D108" s="1105" t="s">
        <v>25</v>
      </c>
      <c r="E108" s="622">
        <v>38</v>
      </c>
      <c r="F108" s="448"/>
      <c r="G108" s="775">
        <f t="shared" si="7"/>
        <v>0</v>
      </c>
    </row>
    <row r="109" spans="1:7" ht="105.6" thickBot="1">
      <c r="A109" s="1087" t="s">
        <v>136</v>
      </c>
      <c r="B109" s="1793" t="s">
        <v>2891</v>
      </c>
      <c r="C109" s="1793" t="s">
        <v>2892</v>
      </c>
      <c r="D109" s="1089" t="s">
        <v>2200</v>
      </c>
      <c r="E109" s="622">
        <v>1</v>
      </c>
      <c r="F109" s="448"/>
      <c r="G109" s="775">
        <f t="shared" si="7"/>
        <v>0</v>
      </c>
    </row>
    <row r="110" spans="1:7" ht="60">
      <c r="A110" s="1087" t="s">
        <v>137</v>
      </c>
      <c r="B110" s="1719" t="s">
        <v>2851</v>
      </c>
      <c r="C110" s="1720" t="s">
        <v>2852</v>
      </c>
      <c r="D110" s="1089" t="s">
        <v>2200</v>
      </c>
      <c r="E110" s="622">
        <v>1</v>
      </c>
      <c r="F110" s="448"/>
      <c r="G110" s="775">
        <f t="shared" si="7"/>
        <v>0</v>
      </c>
    </row>
    <row r="111" spans="1:7" ht="45">
      <c r="A111" s="1087" t="s">
        <v>138</v>
      </c>
      <c r="B111" s="681" t="s">
        <v>42</v>
      </c>
      <c r="C111" s="1309" t="s">
        <v>2002</v>
      </c>
      <c r="D111" s="1105" t="s">
        <v>13</v>
      </c>
      <c r="E111" s="622">
        <v>450</v>
      </c>
      <c r="F111" s="448"/>
      <c r="G111" s="775">
        <f t="shared" si="7"/>
        <v>0</v>
      </c>
    </row>
    <row r="112" spans="1:7" ht="90">
      <c r="A112" s="1087" t="s">
        <v>267</v>
      </c>
      <c r="B112" s="1847" t="s">
        <v>2930</v>
      </c>
      <c r="C112" s="1856" t="s">
        <v>2932</v>
      </c>
      <c r="D112" s="1105" t="s">
        <v>13</v>
      </c>
      <c r="E112" s="622">
        <v>450</v>
      </c>
      <c r="F112" s="448"/>
      <c r="G112" s="775">
        <f t="shared" si="7"/>
        <v>0</v>
      </c>
    </row>
    <row r="113" spans="1:7" ht="45">
      <c r="A113" s="1844" t="s">
        <v>285</v>
      </c>
      <c r="B113" s="1334" t="s">
        <v>169</v>
      </c>
      <c r="C113" s="1334" t="s">
        <v>1869</v>
      </c>
      <c r="D113" s="1345"/>
      <c r="E113" s="1346"/>
      <c r="F113" s="461"/>
      <c r="G113" s="461"/>
    </row>
    <row r="114" spans="1:7" ht="30">
      <c r="A114" s="1845"/>
      <c r="B114" s="1335" t="s">
        <v>168</v>
      </c>
      <c r="C114" s="1357" t="s">
        <v>1870</v>
      </c>
      <c r="D114" s="1347" t="s">
        <v>2200</v>
      </c>
      <c r="E114" s="1337">
        <v>6</v>
      </c>
      <c r="F114" s="459"/>
      <c r="G114" s="459">
        <f t="shared" si="7"/>
        <v>0</v>
      </c>
    </row>
    <row r="115" spans="1:7" ht="30">
      <c r="A115" s="1845"/>
      <c r="B115" s="1348" t="s">
        <v>248</v>
      </c>
      <c r="C115" s="1358" t="s">
        <v>2003</v>
      </c>
      <c r="D115" s="1349" t="s">
        <v>2200</v>
      </c>
      <c r="E115" s="1350">
        <v>3</v>
      </c>
      <c r="F115" s="462"/>
      <c r="G115" s="462">
        <f t="shared" si="7"/>
        <v>0</v>
      </c>
    </row>
    <row r="116" spans="1:7" ht="30">
      <c r="A116" s="1845"/>
      <c r="B116" s="1642" t="s">
        <v>249</v>
      </c>
      <c r="C116" s="1643" t="s">
        <v>2004</v>
      </c>
      <c r="D116" s="1644" t="s">
        <v>2200</v>
      </c>
      <c r="E116" s="1645">
        <v>5</v>
      </c>
      <c r="F116" s="1646"/>
      <c r="G116" s="1646">
        <f t="shared" si="7"/>
        <v>0</v>
      </c>
    </row>
    <row r="117" spans="1:7" ht="30">
      <c r="A117" s="1344" t="s">
        <v>1013</v>
      </c>
      <c r="B117" s="681" t="s">
        <v>517</v>
      </c>
      <c r="C117" s="681" t="s">
        <v>1649</v>
      </c>
      <c r="D117" s="1353" t="s">
        <v>2218</v>
      </c>
      <c r="E117" s="1095">
        <v>150</v>
      </c>
      <c r="F117" s="451"/>
      <c r="G117" s="451">
        <f t="shared" si="7"/>
        <v>0</v>
      </c>
    </row>
    <row r="118" spans="1:7">
      <c r="A118" s="1311" t="s">
        <v>1062</v>
      </c>
      <c r="B118" s="1096" t="s">
        <v>2265</v>
      </c>
      <c r="C118" s="1096" t="s">
        <v>2266</v>
      </c>
      <c r="D118" s="626"/>
      <c r="E118" s="627"/>
      <c r="F118" s="455"/>
      <c r="G118" s="629">
        <f>SUM(G96:G117)</f>
        <v>0</v>
      </c>
    </row>
  </sheetData>
  <sheetProtection algorithmName="SHA-512" hashValue="R88fb/aeZTYkXFQ75g3LyvGv/xirP1Y+ukP4eC6qwrH8vcxagzJj2NAHgm0wacLq05hhgGkpUra0n9YDH1XH5Q==" saltValue="uv3lIHsfSrLkHnmSj2l77w==" spinCount="100000" sheet="1" objects="1" scenarios="1"/>
  <mergeCells count="1">
    <mergeCell ref="A113:A116"/>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1" max="6" man="1"/>
    <brk id="68"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topLeftCell="A273" zoomScaleNormal="100" zoomScaleSheetLayoutView="100" workbookViewId="0">
      <selection activeCell="B279" sqref="B279"/>
    </sheetView>
  </sheetViews>
  <sheetFormatPr defaultColWidth="9.109375" defaultRowHeight="15"/>
  <cols>
    <col min="1" max="1" width="5.5546875" style="1367" customWidth="1"/>
    <col min="2" max="3" width="39.44140625" style="1471" customWidth="1"/>
    <col min="4" max="4" width="4.6640625" style="1377" customWidth="1"/>
    <col min="5" max="5" width="9" style="991" customWidth="1"/>
    <col min="6" max="6" width="14.6640625" style="235" customWidth="1"/>
    <col min="7" max="7" width="18.109375" style="151" customWidth="1"/>
    <col min="8" max="9" width="9.109375" style="1377"/>
    <col min="10" max="10" width="45" style="991" customWidth="1"/>
    <col min="11" max="16384" width="9.109375" style="991"/>
  </cols>
  <sheetData>
    <row r="2" spans="1:9" s="571" customFormat="1" ht="30">
      <c r="A2" s="574" t="s">
        <v>1004</v>
      </c>
      <c r="B2" s="575" t="s">
        <v>210</v>
      </c>
      <c r="C2" s="575" t="s">
        <v>1480</v>
      </c>
      <c r="D2" s="797"/>
      <c r="E2" s="576"/>
      <c r="F2" s="40"/>
      <c r="G2" s="577"/>
    </row>
    <row r="3" spans="1:9" ht="30">
      <c r="A3" s="1359" t="str">
        <f>'X. NEI (2. faza)'!A29</f>
        <v>1.</v>
      </c>
      <c r="B3" s="1360" t="str">
        <f>'X. NEI (2. faza)'!B29</f>
        <v>ZUNANJA RAZSVETLJAVA - ELEKTROMONTAŽNA DELA</v>
      </c>
      <c r="C3" s="1360" t="str">
        <f>'X. NEI (2. faza)'!C29</f>
        <v>EXTERNAL LIGHTING - ELECTRICAL INSTALLATION WORKS</v>
      </c>
      <c r="D3" s="1361"/>
      <c r="E3" s="1362"/>
      <c r="F3" s="1472"/>
      <c r="G3" s="796">
        <f>G96</f>
        <v>0</v>
      </c>
      <c r="H3" s="991"/>
      <c r="I3" s="991"/>
    </row>
    <row r="4" spans="1:9">
      <c r="A4" s="1359" t="str">
        <f>'X. NEI (2. faza)'!A98</f>
        <v>2.</v>
      </c>
      <c r="B4" s="1360" t="str">
        <f>'X. NEI (2. faza)'!B98</f>
        <v>STIKALNI BLOKI</v>
      </c>
      <c r="C4" s="1360" t="str">
        <f>'X. NEI (2. faza)'!C98</f>
        <v>SWITCH CABINETS</v>
      </c>
      <c r="D4" s="1361"/>
      <c r="E4" s="1362"/>
      <c r="F4" s="1472"/>
      <c r="G4" s="796">
        <f>G165</f>
        <v>0</v>
      </c>
      <c r="H4" s="991"/>
      <c r="I4" s="991"/>
    </row>
    <row r="5" spans="1:9" ht="30">
      <c r="A5" s="1359" t="str">
        <f>'X. NEI (2. faza)'!A168</f>
        <v>3.</v>
      </c>
      <c r="B5" s="1360" t="str">
        <f>'X. NEI (2. faza)'!B168</f>
        <v>NN OMREŽJE - ELEKTROMONTAŽNA DELA</v>
      </c>
      <c r="C5" s="1360" t="str">
        <f>'X. NEI (2. faza)'!C168</f>
        <v>LV NETWORK - ELECTRICAL INSTALLATION WORKS</v>
      </c>
      <c r="D5" s="1361"/>
      <c r="E5" s="1362"/>
      <c r="F5" s="1472"/>
      <c r="G5" s="796">
        <f>G191</f>
        <v>0</v>
      </c>
      <c r="H5" s="991"/>
      <c r="I5" s="991"/>
    </row>
    <row r="6" spans="1:9" ht="30">
      <c r="A6" s="1359" t="str">
        <f>'X. NEI (2. faza)'!A193</f>
        <v>4.</v>
      </c>
      <c r="B6" s="1360" t="str">
        <f>'X. NEI (2. faza)'!B193</f>
        <v>NN IN SN OMREŽJE - PRESTAVITVE IN ZAČASNO NAPAJANJE</v>
      </c>
      <c r="C6" s="1360" t="str">
        <f>'X. NEI (2. faza)'!C193</f>
        <v>LV AND MV NETWORK - RELOCATIONS AND BACKUP POWER SUPPLY</v>
      </c>
      <c r="D6" s="1361"/>
      <c r="E6" s="1362"/>
      <c r="F6" s="1472"/>
      <c r="G6" s="796">
        <f>G197</f>
        <v>0</v>
      </c>
      <c r="H6" s="991"/>
      <c r="I6" s="991"/>
    </row>
    <row r="7" spans="1:9">
      <c r="A7" s="1359" t="str">
        <f>'X. NEI (2. faza)'!A199</f>
        <v>5.</v>
      </c>
      <c r="B7" s="1360" t="str">
        <f>'X. NEI (2. faza)'!B199</f>
        <v>TELEKOMUNIKACIJE</v>
      </c>
      <c r="C7" s="1360" t="str">
        <f>'X. NEI (2. faza)'!C199</f>
        <v>TELECOMMUNICATIONS</v>
      </c>
      <c r="D7" s="1361"/>
      <c r="E7" s="1362"/>
      <c r="F7" s="1472"/>
      <c r="G7" s="796">
        <f>G242</f>
        <v>0</v>
      </c>
      <c r="H7" s="991"/>
      <c r="I7" s="991"/>
    </row>
    <row r="8" spans="1:9">
      <c r="A8" s="1359" t="str">
        <f>'X. NEI (2. faza)'!A244</f>
        <v>6.</v>
      </c>
      <c r="B8" s="1360" t="str">
        <f>'X. NEI (2. faza)'!B244</f>
        <v>TELEKOMUNIKACIJE - PRESTAVITVE</v>
      </c>
      <c r="C8" s="1360" t="str">
        <f>'X. NEI (2. faza)'!C244</f>
        <v>TELECOMMUNICATIONS - RELOCATIONS</v>
      </c>
      <c r="D8" s="1361"/>
      <c r="E8" s="1362"/>
      <c r="F8" s="1472"/>
      <c r="G8" s="796">
        <f>G248</f>
        <v>0</v>
      </c>
      <c r="H8" s="991"/>
      <c r="I8" s="991"/>
    </row>
    <row r="9" spans="1:9">
      <c r="A9" s="1359" t="str">
        <f>'X. NEI (2. faza)'!A250</f>
        <v>7.</v>
      </c>
      <c r="B9" s="1360" t="str">
        <f>'X. NEI (2. faza)'!B250</f>
        <v>GRADBENA DELA</v>
      </c>
      <c r="C9" s="1360" t="str">
        <f>'X. NEI (2. faza)'!C250</f>
        <v>CONSTRUCTION WORKS</v>
      </c>
      <c r="D9" s="1361"/>
      <c r="E9" s="1362"/>
      <c r="F9" s="1472"/>
      <c r="G9" s="796">
        <f>G302</f>
        <v>0</v>
      </c>
      <c r="H9" s="991"/>
      <c r="I9" s="991"/>
    </row>
    <row r="10" spans="1:9">
      <c r="A10" s="1363" t="str">
        <f>'X. NEI (2. faza)'!A304</f>
        <v>8.</v>
      </c>
      <c r="B10" s="1360" t="str">
        <f>'X. NEI (2. faza)'!B304</f>
        <v>SPLOŠNO</v>
      </c>
      <c r="C10" s="1360" t="str">
        <f>'X. NEI (2. faza)'!C304</f>
        <v>GENERAL</v>
      </c>
      <c r="D10" s="1361"/>
      <c r="E10" s="1362"/>
      <c r="F10" s="1472"/>
      <c r="G10" s="1483">
        <f>G311</f>
        <v>0</v>
      </c>
      <c r="H10" s="991"/>
      <c r="I10" s="991"/>
    </row>
    <row r="11" spans="1:9">
      <c r="A11" s="1364" t="s">
        <v>1004</v>
      </c>
      <c r="B11" s="579" t="s">
        <v>153</v>
      </c>
      <c r="C11" s="579" t="s">
        <v>1296</v>
      </c>
      <c r="D11" s="1365"/>
      <c r="E11" s="1366"/>
      <c r="F11" s="1473"/>
      <c r="G11" s="1484">
        <f>SUM(G3:G10)</f>
        <v>0</v>
      </c>
      <c r="H11" s="991"/>
      <c r="I11" s="991"/>
    </row>
    <row r="12" spans="1:9">
      <c r="B12" s="1368"/>
      <c r="C12" s="1368"/>
      <c r="D12" s="1369"/>
      <c r="E12" s="1370"/>
      <c r="F12" s="1474"/>
      <c r="G12" s="1371"/>
      <c r="H12" s="991"/>
      <c r="I12" s="991"/>
    </row>
    <row r="13" spans="1:9" s="571" customFormat="1">
      <c r="A13" s="658" t="s">
        <v>1004</v>
      </c>
      <c r="B13" s="584" t="s">
        <v>2336</v>
      </c>
      <c r="C13" s="584" t="s">
        <v>2337</v>
      </c>
      <c r="D13" s="585"/>
      <c r="E13" s="585"/>
      <c r="F13" s="4"/>
      <c r="G13" s="585"/>
    </row>
    <row r="14" spans="1:9" s="571" customFormat="1">
      <c r="A14" s="658"/>
      <c r="B14" s="584"/>
      <c r="C14" s="584"/>
      <c r="D14" s="585"/>
      <c r="E14" s="585"/>
      <c r="F14" s="4"/>
      <c r="G14" s="585"/>
    </row>
    <row r="15" spans="1:9" s="588" customFormat="1" ht="42" customHeight="1" thickBot="1">
      <c r="A15" s="587" t="s">
        <v>2199</v>
      </c>
      <c r="B15" s="587" t="s">
        <v>0</v>
      </c>
      <c r="C15" s="587" t="s">
        <v>1294</v>
      </c>
      <c r="D15" s="587" t="s">
        <v>2195</v>
      </c>
      <c r="E15" s="587" t="s">
        <v>2196</v>
      </c>
      <c r="F15" s="251" t="s">
        <v>2197</v>
      </c>
      <c r="G15" s="587" t="s">
        <v>2198</v>
      </c>
    </row>
    <row r="16" spans="1:9" s="571" customFormat="1" ht="8.25" customHeight="1" thickTop="1">
      <c r="A16" s="589"/>
      <c r="B16" s="590"/>
      <c r="C16" s="590"/>
      <c r="D16" s="590"/>
      <c r="E16" s="590"/>
      <c r="F16" s="245"/>
      <c r="G16" s="591"/>
    </row>
    <row r="17" spans="1:247" s="805" customFormat="1">
      <c r="A17" s="821"/>
      <c r="B17" s="822" t="s">
        <v>680</v>
      </c>
      <c r="C17" s="822" t="s">
        <v>1327</v>
      </c>
      <c r="D17" s="823"/>
      <c r="E17" s="824"/>
      <c r="F17" s="220"/>
      <c r="G17" s="117"/>
      <c r="H17" s="1372"/>
      <c r="I17" s="1372"/>
    </row>
    <row r="18" spans="1:247" s="805" customFormat="1" ht="43.2">
      <c r="A18" s="821"/>
      <c r="B18" s="1373" t="s">
        <v>1207</v>
      </c>
      <c r="C18" s="1373" t="s">
        <v>1328</v>
      </c>
      <c r="D18" s="823"/>
      <c r="E18" s="824"/>
      <c r="F18" s="220"/>
      <c r="G18" s="117"/>
      <c r="H18" s="1372"/>
      <c r="I18" s="1372"/>
    </row>
    <row r="19" spans="1:247" s="805" customFormat="1" ht="72">
      <c r="A19" s="821"/>
      <c r="B19" s="1373" t="s">
        <v>1208</v>
      </c>
      <c r="C19" s="1373" t="s">
        <v>1651</v>
      </c>
      <c r="D19" s="823"/>
      <c r="E19" s="824"/>
      <c r="F19" s="220"/>
      <c r="G19" s="117"/>
      <c r="H19" s="1372"/>
      <c r="I19" s="1372"/>
    </row>
    <row r="20" spans="1:247" s="805" customFormat="1" ht="57.6">
      <c r="A20" s="821"/>
      <c r="B20" s="1374" t="s">
        <v>1238</v>
      </c>
      <c r="C20" s="1374" t="s">
        <v>1329</v>
      </c>
      <c r="D20" s="823"/>
      <c r="E20" s="824"/>
      <c r="F20" s="220"/>
      <c r="G20" s="117"/>
      <c r="H20" s="1372"/>
      <c r="I20" s="1372"/>
    </row>
    <row r="21" spans="1:247" s="805" customFormat="1" ht="86.4">
      <c r="A21" s="821"/>
      <c r="B21" s="1373" t="s">
        <v>1204</v>
      </c>
      <c r="C21" s="1373" t="s">
        <v>2005</v>
      </c>
      <c r="D21" s="823"/>
      <c r="E21" s="824"/>
      <c r="F21" s="220"/>
      <c r="G21" s="117"/>
      <c r="H21" s="1372"/>
      <c r="I21" s="1372"/>
    </row>
    <row r="22" spans="1:247" s="805" customFormat="1" ht="72">
      <c r="A22" s="821"/>
      <c r="B22" s="1373" t="s">
        <v>1205</v>
      </c>
      <c r="C22" s="1373" t="s">
        <v>1652</v>
      </c>
      <c r="D22" s="823"/>
      <c r="E22" s="824"/>
      <c r="F22" s="220"/>
      <c r="G22" s="117"/>
      <c r="H22" s="1372"/>
      <c r="I22" s="1372"/>
    </row>
    <row r="23" spans="1:247" s="805" customFormat="1" ht="72">
      <c r="A23" s="821"/>
      <c r="B23" s="1373" t="s">
        <v>1206</v>
      </c>
      <c r="C23" s="1373" t="s">
        <v>1653</v>
      </c>
      <c r="D23" s="823"/>
      <c r="E23" s="824"/>
      <c r="F23" s="220"/>
      <c r="G23" s="117"/>
      <c r="H23" s="1372"/>
      <c r="I23" s="1372"/>
    </row>
    <row r="24" spans="1:247" s="805" customFormat="1">
      <c r="A24" s="821"/>
      <c r="B24" s="822" t="s">
        <v>681</v>
      </c>
      <c r="C24" s="822" t="s">
        <v>1654</v>
      </c>
      <c r="D24" s="823"/>
      <c r="E24" s="824"/>
      <c r="F24" s="220"/>
      <c r="G24" s="117"/>
      <c r="H24" s="1372"/>
      <c r="I24" s="1372"/>
    </row>
    <row r="25" spans="1:247" s="805" customFormat="1" ht="43.2">
      <c r="A25" s="821"/>
      <c r="B25" s="1373" t="s">
        <v>1209</v>
      </c>
      <c r="C25" s="1373" t="s">
        <v>1330</v>
      </c>
      <c r="D25" s="823"/>
      <c r="E25" s="824"/>
      <c r="F25" s="220"/>
      <c r="G25" s="117"/>
      <c r="H25" s="1372"/>
      <c r="I25" s="1372"/>
    </row>
    <row r="26" spans="1:247" s="805" customFormat="1" ht="57.6">
      <c r="A26" s="821"/>
      <c r="B26" s="1373" t="s">
        <v>1210</v>
      </c>
      <c r="C26" s="1373" t="s">
        <v>1655</v>
      </c>
      <c r="D26" s="823"/>
      <c r="E26" s="824"/>
      <c r="F26" s="220"/>
      <c r="G26" s="117"/>
      <c r="H26" s="1372"/>
      <c r="I26" s="1372"/>
    </row>
    <row r="27" spans="1:247">
      <c r="A27" s="1375"/>
      <c r="B27" s="1376"/>
      <c r="C27" s="1376"/>
      <c r="E27" s="1378"/>
      <c r="F27" s="221"/>
      <c r="G27" s="117"/>
    </row>
    <row r="28" spans="1:247">
      <c r="A28" s="1379"/>
      <c r="B28" s="1380" t="s">
        <v>682</v>
      </c>
      <c r="C28" s="1380" t="s">
        <v>1656</v>
      </c>
      <c r="D28" s="1381"/>
      <c r="E28" s="1382"/>
      <c r="F28" s="222"/>
      <c r="G28" s="118"/>
    </row>
    <row r="29" spans="1:247" s="1383" customFormat="1" ht="30">
      <c r="A29" s="834" t="s">
        <v>571</v>
      </c>
      <c r="B29" s="835" t="s">
        <v>683</v>
      </c>
      <c r="C29" s="691" t="s">
        <v>1657</v>
      </c>
      <c r="D29" s="836"/>
      <c r="E29" s="837"/>
      <c r="F29" s="223"/>
      <c r="G29" s="38"/>
      <c r="H29" s="840"/>
      <c r="I29" s="840"/>
      <c r="J29" s="840"/>
      <c r="K29" s="840"/>
      <c r="L29" s="840"/>
      <c r="M29" s="840"/>
      <c r="N29" s="840"/>
      <c r="O29" s="840"/>
      <c r="P29" s="840"/>
      <c r="Q29" s="840"/>
      <c r="R29" s="840"/>
      <c r="S29" s="840"/>
      <c r="T29" s="840"/>
      <c r="U29" s="840"/>
      <c r="V29" s="840"/>
      <c r="W29" s="840"/>
      <c r="X29" s="840"/>
      <c r="Y29" s="840"/>
      <c r="Z29" s="840"/>
      <c r="AA29" s="840"/>
      <c r="AB29" s="840"/>
      <c r="AC29" s="840"/>
      <c r="AD29" s="840"/>
      <c r="AE29" s="840"/>
      <c r="AF29" s="840"/>
      <c r="AG29" s="840"/>
      <c r="AH29" s="840"/>
      <c r="AI29" s="840"/>
      <c r="AJ29" s="840"/>
      <c r="AK29" s="840"/>
      <c r="AL29" s="840"/>
      <c r="AM29" s="840"/>
      <c r="AN29" s="840"/>
      <c r="AO29" s="840"/>
      <c r="AP29" s="840"/>
      <c r="AQ29" s="840"/>
      <c r="AR29" s="840"/>
      <c r="AS29" s="840"/>
      <c r="AT29" s="840"/>
      <c r="AU29" s="840"/>
      <c r="AV29" s="840"/>
      <c r="AW29" s="840"/>
      <c r="AX29" s="840"/>
      <c r="AY29" s="840"/>
      <c r="AZ29" s="840"/>
      <c r="BA29" s="840"/>
      <c r="BB29" s="840"/>
      <c r="BC29" s="840"/>
      <c r="BD29" s="840"/>
      <c r="BE29" s="840"/>
      <c r="BF29" s="840"/>
      <c r="BG29" s="840"/>
      <c r="BH29" s="840"/>
      <c r="BI29" s="840"/>
      <c r="BJ29" s="840"/>
      <c r="BK29" s="840"/>
      <c r="BL29" s="840"/>
      <c r="BM29" s="840"/>
      <c r="BN29" s="840"/>
      <c r="BO29" s="840"/>
      <c r="BP29" s="840"/>
      <c r="BQ29" s="840"/>
      <c r="BR29" s="840"/>
      <c r="BS29" s="840"/>
      <c r="BT29" s="840"/>
      <c r="BU29" s="840"/>
      <c r="BV29" s="840"/>
      <c r="BW29" s="840"/>
      <c r="BX29" s="840"/>
      <c r="BY29" s="840"/>
      <c r="BZ29" s="840"/>
      <c r="CA29" s="840"/>
      <c r="CB29" s="840"/>
      <c r="CC29" s="840"/>
      <c r="CD29" s="840"/>
      <c r="CE29" s="840"/>
      <c r="CF29" s="840"/>
      <c r="CG29" s="840"/>
      <c r="CH29" s="840"/>
      <c r="CI29" s="840"/>
      <c r="CJ29" s="840"/>
      <c r="CK29" s="840"/>
      <c r="CL29" s="840"/>
      <c r="CM29" s="840"/>
      <c r="CN29" s="840"/>
      <c r="CO29" s="840"/>
      <c r="CP29" s="840"/>
      <c r="CQ29" s="840"/>
      <c r="CR29" s="840"/>
      <c r="CS29" s="840"/>
      <c r="CT29" s="840"/>
      <c r="CU29" s="840"/>
      <c r="CV29" s="840"/>
      <c r="CW29" s="840"/>
      <c r="CX29" s="840"/>
      <c r="CY29" s="840"/>
      <c r="CZ29" s="840"/>
      <c r="DA29" s="840"/>
      <c r="DB29" s="840"/>
      <c r="DC29" s="840"/>
      <c r="DD29" s="840"/>
      <c r="DE29" s="840"/>
      <c r="DF29" s="840"/>
      <c r="DG29" s="840"/>
      <c r="DH29" s="840"/>
      <c r="DI29" s="840"/>
      <c r="DJ29" s="840"/>
      <c r="DK29" s="840"/>
      <c r="DL29" s="840"/>
      <c r="DM29" s="840"/>
      <c r="DN29" s="840"/>
      <c r="DO29" s="840"/>
      <c r="DP29" s="840"/>
      <c r="DQ29" s="840"/>
      <c r="DR29" s="840"/>
      <c r="DS29" s="840"/>
      <c r="DT29" s="840"/>
      <c r="DU29" s="840"/>
      <c r="DV29" s="840"/>
      <c r="DW29" s="840"/>
      <c r="DX29" s="840"/>
      <c r="DY29" s="840"/>
      <c r="DZ29" s="840"/>
      <c r="EA29" s="840"/>
      <c r="EB29" s="840"/>
      <c r="EC29" s="840"/>
      <c r="ED29" s="840"/>
      <c r="EE29" s="840"/>
      <c r="EF29" s="840"/>
      <c r="EG29" s="840"/>
      <c r="EH29" s="840"/>
      <c r="EI29" s="840"/>
      <c r="EJ29" s="840"/>
      <c r="EK29" s="840"/>
      <c r="EL29" s="840"/>
      <c r="EM29" s="840"/>
      <c r="EN29" s="840"/>
      <c r="EO29" s="840"/>
      <c r="EP29" s="840"/>
      <c r="EQ29" s="840"/>
      <c r="ER29" s="840"/>
      <c r="ES29" s="840"/>
      <c r="ET29" s="840"/>
      <c r="EU29" s="840"/>
      <c r="EV29" s="840"/>
      <c r="EW29" s="840"/>
      <c r="EX29" s="840"/>
      <c r="EY29" s="840"/>
      <c r="EZ29" s="840"/>
      <c r="FA29" s="840"/>
      <c r="FB29" s="840"/>
      <c r="FC29" s="840"/>
      <c r="FD29" s="840"/>
      <c r="FE29" s="840"/>
      <c r="FF29" s="840"/>
      <c r="FG29" s="840"/>
      <c r="FH29" s="840"/>
      <c r="FI29" s="840"/>
      <c r="FJ29" s="840"/>
      <c r="FK29" s="840"/>
      <c r="FL29" s="840"/>
      <c r="FM29" s="840"/>
      <c r="FN29" s="840"/>
      <c r="FO29" s="840"/>
      <c r="FP29" s="840"/>
      <c r="FQ29" s="840"/>
      <c r="FR29" s="840"/>
      <c r="FS29" s="840"/>
      <c r="FT29" s="840"/>
      <c r="FU29" s="840"/>
      <c r="FV29" s="840"/>
      <c r="FW29" s="840"/>
      <c r="FX29" s="840"/>
      <c r="FY29" s="840"/>
      <c r="FZ29" s="840"/>
      <c r="GA29" s="840"/>
      <c r="GB29" s="840"/>
      <c r="GC29" s="840"/>
      <c r="GD29" s="840"/>
      <c r="GE29" s="840"/>
      <c r="GF29" s="840"/>
      <c r="GG29" s="840"/>
      <c r="GH29" s="840"/>
      <c r="GI29" s="840"/>
      <c r="GJ29" s="840"/>
      <c r="GK29" s="840"/>
      <c r="GL29" s="840"/>
      <c r="GM29" s="840"/>
      <c r="GN29" s="840"/>
      <c r="GO29" s="840"/>
      <c r="GP29" s="840"/>
      <c r="GQ29" s="840"/>
      <c r="GR29" s="840"/>
      <c r="GS29" s="840"/>
      <c r="GT29" s="840"/>
      <c r="GU29" s="840"/>
      <c r="GV29" s="840"/>
      <c r="GW29" s="840"/>
      <c r="GX29" s="840"/>
      <c r="GY29" s="840"/>
      <c r="GZ29" s="840"/>
      <c r="HA29" s="840"/>
      <c r="HB29" s="840"/>
      <c r="HC29" s="840"/>
      <c r="HD29" s="840"/>
      <c r="HE29" s="840"/>
      <c r="HF29" s="840"/>
      <c r="HG29" s="840"/>
      <c r="HH29" s="840"/>
      <c r="HI29" s="840"/>
      <c r="HJ29" s="840"/>
      <c r="HK29" s="840"/>
      <c r="HL29" s="840"/>
      <c r="HM29" s="840"/>
      <c r="HN29" s="840"/>
      <c r="HO29" s="840"/>
      <c r="HP29" s="840"/>
      <c r="HQ29" s="840"/>
      <c r="HR29" s="840"/>
      <c r="HS29" s="840"/>
      <c r="HT29" s="840"/>
      <c r="HU29" s="840"/>
      <c r="HV29" s="840"/>
      <c r="HW29" s="840"/>
      <c r="HX29" s="840"/>
      <c r="HY29" s="840"/>
      <c r="HZ29" s="840"/>
      <c r="IA29" s="840"/>
      <c r="IB29" s="840"/>
      <c r="IC29" s="840"/>
      <c r="ID29" s="840"/>
      <c r="IE29" s="840"/>
      <c r="IF29" s="840"/>
      <c r="IG29" s="840"/>
      <c r="IH29" s="840"/>
      <c r="II29" s="840"/>
      <c r="IJ29" s="840"/>
      <c r="IK29" s="840"/>
      <c r="IL29" s="840"/>
      <c r="IM29" s="840"/>
    </row>
    <row r="30" spans="1:247" s="1383" customFormat="1" ht="90">
      <c r="A30" s="842"/>
      <c r="B30" s="843" t="s">
        <v>684</v>
      </c>
      <c r="C30" s="843" t="s">
        <v>2006</v>
      </c>
      <c r="D30" s="844"/>
      <c r="E30" s="845"/>
      <c r="F30" s="224"/>
      <c r="G30" s="33"/>
      <c r="H30" s="840"/>
      <c r="I30" s="840"/>
      <c r="J30" s="840"/>
      <c r="K30" s="840"/>
      <c r="L30" s="840"/>
      <c r="M30" s="840"/>
      <c r="N30" s="840"/>
      <c r="O30" s="840"/>
      <c r="P30" s="840"/>
      <c r="Q30" s="840"/>
      <c r="R30" s="840"/>
      <c r="S30" s="840"/>
      <c r="T30" s="840"/>
      <c r="U30" s="840"/>
      <c r="V30" s="840"/>
      <c r="W30" s="840"/>
      <c r="X30" s="840"/>
      <c r="Y30" s="840"/>
      <c r="Z30" s="840"/>
      <c r="AA30" s="840"/>
      <c r="AB30" s="840"/>
      <c r="AC30" s="840"/>
      <c r="AD30" s="840"/>
      <c r="AE30" s="840"/>
      <c r="AF30" s="840"/>
      <c r="AG30" s="840"/>
      <c r="AH30" s="840"/>
      <c r="AI30" s="840"/>
      <c r="AJ30" s="840"/>
      <c r="AK30" s="840"/>
      <c r="AL30" s="840"/>
      <c r="AM30" s="840"/>
      <c r="AN30" s="840"/>
      <c r="AO30" s="840"/>
      <c r="AP30" s="840"/>
      <c r="AQ30" s="840"/>
      <c r="AR30" s="840"/>
      <c r="AS30" s="840"/>
      <c r="AT30" s="840"/>
      <c r="AU30" s="840"/>
      <c r="AV30" s="840"/>
      <c r="AW30" s="840"/>
      <c r="AX30" s="840"/>
      <c r="AY30" s="840"/>
      <c r="AZ30" s="840"/>
      <c r="BA30" s="840"/>
      <c r="BB30" s="840"/>
      <c r="BC30" s="840"/>
      <c r="BD30" s="840"/>
      <c r="BE30" s="840"/>
      <c r="BF30" s="840"/>
      <c r="BG30" s="840"/>
      <c r="BH30" s="840"/>
      <c r="BI30" s="840"/>
      <c r="BJ30" s="840"/>
      <c r="BK30" s="840"/>
      <c r="BL30" s="840"/>
      <c r="BM30" s="840"/>
      <c r="BN30" s="840"/>
      <c r="BO30" s="840"/>
      <c r="BP30" s="840"/>
      <c r="BQ30" s="840"/>
      <c r="BR30" s="840"/>
      <c r="BS30" s="840"/>
      <c r="BT30" s="840"/>
      <c r="BU30" s="840"/>
      <c r="BV30" s="840"/>
      <c r="BW30" s="840"/>
      <c r="BX30" s="840"/>
      <c r="BY30" s="840"/>
      <c r="BZ30" s="840"/>
      <c r="CA30" s="840"/>
      <c r="CB30" s="840"/>
      <c r="CC30" s="840"/>
      <c r="CD30" s="840"/>
      <c r="CE30" s="840"/>
      <c r="CF30" s="840"/>
      <c r="CG30" s="840"/>
      <c r="CH30" s="840"/>
      <c r="CI30" s="840"/>
      <c r="CJ30" s="840"/>
      <c r="CK30" s="840"/>
      <c r="CL30" s="840"/>
      <c r="CM30" s="840"/>
      <c r="CN30" s="840"/>
      <c r="CO30" s="840"/>
      <c r="CP30" s="840"/>
      <c r="CQ30" s="840"/>
      <c r="CR30" s="840"/>
      <c r="CS30" s="840"/>
      <c r="CT30" s="840"/>
      <c r="CU30" s="840"/>
      <c r="CV30" s="840"/>
      <c r="CW30" s="840"/>
      <c r="CX30" s="840"/>
      <c r="CY30" s="840"/>
      <c r="CZ30" s="840"/>
      <c r="DA30" s="840"/>
      <c r="DB30" s="840"/>
      <c r="DC30" s="840"/>
      <c r="DD30" s="840"/>
      <c r="DE30" s="840"/>
      <c r="DF30" s="840"/>
      <c r="DG30" s="840"/>
      <c r="DH30" s="840"/>
      <c r="DI30" s="840"/>
      <c r="DJ30" s="840"/>
      <c r="DK30" s="840"/>
      <c r="DL30" s="840"/>
      <c r="DM30" s="840"/>
      <c r="DN30" s="840"/>
      <c r="DO30" s="840"/>
      <c r="DP30" s="840"/>
      <c r="DQ30" s="840"/>
      <c r="DR30" s="840"/>
      <c r="DS30" s="840"/>
      <c r="DT30" s="840"/>
      <c r="DU30" s="840"/>
      <c r="DV30" s="840"/>
      <c r="DW30" s="840"/>
      <c r="DX30" s="840"/>
      <c r="DY30" s="840"/>
      <c r="DZ30" s="840"/>
      <c r="EA30" s="840"/>
      <c r="EB30" s="840"/>
      <c r="EC30" s="840"/>
      <c r="ED30" s="840"/>
      <c r="EE30" s="840"/>
      <c r="EF30" s="840"/>
      <c r="EG30" s="840"/>
      <c r="EH30" s="840"/>
      <c r="EI30" s="840"/>
      <c r="EJ30" s="840"/>
      <c r="EK30" s="840"/>
      <c r="EL30" s="840"/>
      <c r="EM30" s="840"/>
      <c r="EN30" s="840"/>
      <c r="EO30" s="840"/>
      <c r="EP30" s="840"/>
      <c r="EQ30" s="840"/>
      <c r="ER30" s="840"/>
      <c r="ES30" s="840"/>
      <c r="ET30" s="840"/>
      <c r="EU30" s="840"/>
      <c r="EV30" s="840"/>
      <c r="EW30" s="840"/>
      <c r="EX30" s="840"/>
      <c r="EY30" s="840"/>
      <c r="EZ30" s="840"/>
      <c r="FA30" s="840"/>
      <c r="FB30" s="840"/>
      <c r="FC30" s="840"/>
      <c r="FD30" s="840"/>
      <c r="FE30" s="840"/>
      <c r="FF30" s="840"/>
      <c r="FG30" s="840"/>
      <c r="FH30" s="840"/>
      <c r="FI30" s="840"/>
      <c r="FJ30" s="840"/>
      <c r="FK30" s="840"/>
      <c r="FL30" s="840"/>
      <c r="FM30" s="840"/>
      <c r="FN30" s="840"/>
      <c r="FO30" s="840"/>
      <c r="FP30" s="840"/>
      <c r="FQ30" s="840"/>
      <c r="FR30" s="840"/>
      <c r="FS30" s="840"/>
      <c r="FT30" s="840"/>
      <c r="FU30" s="840"/>
      <c r="FV30" s="840"/>
      <c r="FW30" s="840"/>
      <c r="FX30" s="840"/>
      <c r="FY30" s="840"/>
      <c r="FZ30" s="840"/>
      <c r="GA30" s="840"/>
      <c r="GB30" s="840"/>
      <c r="GC30" s="840"/>
      <c r="GD30" s="840"/>
      <c r="GE30" s="840"/>
      <c r="GF30" s="840"/>
      <c r="GG30" s="840"/>
      <c r="GH30" s="840"/>
      <c r="GI30" s="840"/>
      <c r="GJ30" s="840"/>
      <c r="GK30" s="840"/>
      <c r="GL30" s="840"/>
      <c r="GM30" s="840"/>
      <c r="GN30" s="840"/>
      <c r="GO30" s="840"/>
      <c r="GP30" s="840"/>
      <c r="GQ30" s="840"/>
      <c r="GR30" s="840"/>
      <c r="GS30" s="840"/>
      <c r="GT30" s="840"/>
      <c r="GU30" s="840"/>
      <c r="GV30" s="840"/>
      <c r="GW30" s="840"/>
      <c r="GX30" s="840"/>
      <c r="GY30" s="840"/>
      <c r="GZ30" s="840"/>
      <c r="HA30" s="840"/>
      <c r="HB30" s="840"/>
      <c r="HC30" s="840"/>
      <c r="HD30" s="840"/>
      <c r="HE30" s="840"/>
      <c r="HF30" s="840"/>
      <c r="HG30" s="840"/>
      <c r="HH30" s="840"/>
      <c r="HI30" s="840"/>
      <c r="HJ30" s="840"/>
      <c r="HK30" s="840"/>
      <c r="HL30" s="840"/>
      <c r="HM30" s="840"/>
      <c r="HN30" s="840"/>
      <c r="HO30" s="840"/>
      <c r="HP30" s="840"/>
      <c r="HQ30" s="840"/>
      <c r="HR30" s="840"/>
      <c r="HS30" s="840"/>
      <c r="HT30" s="840"/>
      <c r="HU30" s="840"/>
      <c r="HV30" s="840"/>
      <c r="HW30" s="840"/>
      <c r="HX30" s="840"/>
      <c r="HY30" s="840"/>
      <c r="HZ30" s="840"/>
      <c r="IA30" s="840"/>
      <c r="IB30" s="840"/>
      <c r="IC30" s="840"/>
      <c r="ID30" s="840"/>
      <c r="IE30" s="840"/>
      <c r="IF30" s="840"/>
      <c r="IG30" s="840"/>
      <c r="IH30" s="840"/>
      <c r="II30" s="840"/>
      <c r="IJ30" s="840"/>
      <c r="IK30" s="840"/>
      <c r="IL30" s="840"/>
      <c r="IM30" s="840"/>
    </row>
    <row r="31" spans="1:247" s="1386" customFormat="1" ht="135">
      <c r="A31" s="924" t="s">
        <v>53</v>
      </c>
      <c r="B31" s="847" t="s">
        <v>685</v>
      </c>
      <c r="C31" s="847" t="s">
        <v>1331</v>
      </c>
      <c r="D31" s="1384"/>
      <c r="E31" s="1385"/>
      <c r="F31" s="225"/>
      <c r="G31" s="119"/>
    </row>
    <row r="32" spans="1:247" s="1390" customFormat="1" ht="30">
      <c r="A32" s="853" t="str">
        <f>IF(B31="",MAX($A$31:A31)+1,"")</f>
        <v/>
      </c>
      <c r="B32" s="854" t="s">
        <v>686</v>
      </c>
      <c r="C32" s="854" t="s">
        <v>1332</v>
      </c>
      <c r="D32" s="1387" t="s">
        <v>392</v>
      </c>
      <c r="E32" s="1388">
        <v>900</v>
      </c>
      <c r="F32" s="1045"/>
      <c r="G32" s="26">
        <f>ROUND(F32,2)*E32</f>
        <v>0</v>
      </c>
      <c r="H32" s="1389"/>
      <c r="I32" s="1389"/>
    </row>
    <row r="33" spans="1:9" s="1390" customFormat="1">
      <c r="A33" s="861" t="str">
        <f>IF(B32="",MAX($A$31:A32)+1,"")</f>
        <v/>
      </c>
      <c r="B33" s="1391"/>
      <c r="C33" s="1391"/>
      <c r="D33" s="1392"/>
      <c r="E33" s="1393"/>
      <c r="F33" s="219"/>
      <c r="G33" s="27"/>
      <c r="H33" s="1389"/>
      <c r="I33" s="1389"/>
    </row>
    <row r="34" spans="1:9" s="1386" customFormat="1" ht="45">
      <c r="A34" s="1394" t="s">
        <v>54</v>
      </c>
      <c r="B34" s="1172" t="s">
        <v>1274</v>
      </c>
      <c r="C34" s="1172" t="s">
        <v>1487</v>
      </c>
      <c r="D34" s="1182" t="s">
        <v>392</v>
      </c>
      <c r="E34" s="1395">
        <v>100</v>
      </c>
      <c r="F34" s="1063"/>
      <c r="G34" s="33">
        <f>ROUND(F34,2)*E34</f>
        <v>0</v>
      </c>
    </row>
    <row r="35" spans="1:9" s="1006" customFormat="1">
      <c r="A35" s="861"/>
      <c r="B35" s="1396"/>
      <c r="C35" s="1396"/>
      <c r="D35" s="1392"/>
      <c r="E35" s="1393"/>
      <c r="F35" s="216"/>
      <c r="G35" s="120"/>
      <c r="H35" s="1397"/>
      <c r="I35" s="1397"/>
    </row>
    <row r="36" spans="1:9" s="1386" customFormat="1" ht="30">
      <c r="A36" s="924" t="s">
        <v>55</v>
      </c>
      <c r="B36" s="1398" t="s">
        <v>688</v>
      </c>
      <c r="C36" s="1398" t="s">
        <v>2009</v>
      </c>
      <c r="D36" s="1384"/>
      <c r="E36" s="1385"/>
      <c r="F36" s="225"/>
      <c r="G36" s="119"/>
    </row>
    <row r="37" spans="1:9" s="1386" customFormat="1" ht="45">
      <c r="A37" s="872"/>
      <c r="B37" s="1396" t="s">
        <v>689</v>
      </c>
      <c r="C37" s="1396" t="s">
        <v>2010</v>
      </c>
      <c r="D37" s="1399"/>
      <c r="F37" s="229"/>
      <c r="G37" s="124"/>
    </row>
    <row r="38" spans="1:9" s="1386" customFormat="1" ht="45">
      <c r="A38" s="872"/>
      <c r="B38" s="1396" t="s">
        <v>690</v>
      </c>
      <c r="C38" s="1396" t="s">
        <v>2011</v>
      </c>
      <c r="D38" s="1399"/>
      <c r="F38" s="229"/>
      <c r="G38" s="124"/>
    </row>
    <row r="39" spans="1:9" s="1386" customFormat="1" ht="45">
      <c r="A39" s="853"/>
      <c r="B39" s="866" t="s">
        <v>1213</v>
      </c>
      <c r="C39" s="866" t="s">
        <v>2034</v>
      </c>
      <c r="D39" s="1400" t="s">
        <v>2201</v>
      </c>
      <c r="E39" s="1388">
        <v>1</v>
      </c>
      <c r="F39" s="1045"/>
      <c r="G39" s="26">
        <f>ROUND(F39,2)*E39</f>
        <v>0</v>
      </c>
    </row>
    <row r="40" spans="1:9" s="1386" customFormat="1">
      <c r="A40" s="853"/>
      <c r="B40" s="866"/>
      <c r="C40" s="866"/>
      <c r="D40" s="1387"/>
      <c r="E40" s="1388"/>
      <c r="F40" s="1475"/>
      <c r="G40" s="1388"/>
    </row>
    <row r="41" spans="1:9" s="1386" customFormat="1" ht="105">
      <c r="A41" s="1394" t="s">
        <v>56</v>
      </c>
      <c r="B41" s="1172" t="s">
        <v>1275</v>
      </c>
      <c r="C41" s="1172" t="s">
        <v>2187</v>
      </c>
      <c r="D41" s="1173" t="s">
        <v>2201</v>
      </c>
      <c r="E41" s="1388">
        <v>4</v>
      </c>
      <c r="F41" s="1063"/>
      <c r="G41" s="33">
        <f>ROUND(F41,2)*E41</f>
        <v>0</v>
      </c>
    </row>
    <row r="42" spans="1:9" s="1386" customFormat="1">
      <c r="A42" s="861"/>
      <c r="B42" s="1396"/>
      <c r="C42" s="1396"/>
      <c r="D42" s="1401"/>
      <c r="E42" s="1402"/>
      <c r="F42" s="226"/>
      <c r="G42" s="123"/>
    </row>
    <row r="43" spans="1:9" s="860" customFormat="1">
      <c r="A43" s="861"/>
      <c r="B43" s="862"/>
      <c r="C43" s="862"/>
      <c r="D43" s="863"/>
      <c r="E43" s="864"/>
      <c r="F43" s="219"/>
      <c r="G43" s="27"/>
      <c r="H43" s="1403"/>
      <c r="I43" s="1403"/>
    </row>
    <row r="44" spans="1:9" s="851" customFormat="1" ht="105">
      <c r="A44" s="1404" t="s">
        <v>173</v>
      </c>
      <c r="B44" s="1405" t="s">
        <v>1290</v>
      </c>
      <c r="C44" s="1405" t="s">
        <v>2035</v>
      </c>
      <c r="D44" s="1406" t="s">
        <v>2201</v>
      </c>
      <c r="E44" s="1407">
        <v>2</v>
      </c>
      <c r="F44" s="1048"/>
      <c r="G44" s="33">
        <f>ROUND(F44,2)*E44</f>
        <v>0</v>
      </c>
      <c r="H44" s="850"/>
      <c r="I44" s="850"/>
    </row>
    <row r="45" spans="1:9" s="1386" customFormat="1">
      <c r="A45" s="861"/>
      <c r="B45" s="1396"/>
      <c r="C45" s="1396"/>
      <c r="D45" s="1401"/>
      <c r="E45" s="1402"/>
      <c r="F45" s="226"/>
      <c r="G45" s="123"/>
    </row>
    <row r="46" spans="1:9" s="1386" customFormat="1" ht="60">
      <c r="A46" s="1408" t="s">
        <v>174</v>
      </c>
      <c r="B46" s="1172" t="s">
        <v>1276</v>
      </c>
      <c r="C46" s="1172" t="s">
        <v>2188</v>
      </c>
      <c r="D46" s="1173" t="s">
        <v>2201</v>
      </c>
      <c r="E46" s="1409">
        <v>16</v>
      </c>
      <c r="F46" s="1063"/>
      <c r="G46" s="33">
        <f>ROUND(F46,2)*E46</f>
        <v>0</v>
      </c>
    </row>
    <row r="47" spans="1:9" s="1386" customFormat="1">
      <c r="A47" s="861"/>
      <c r="B47" s="1396"/>
      <c r="C47" s="1396"/>
      <c r="D47" s="1401"/>
      <c r="E47" s="1402"/>
      <c r="F47" s="226"/>
      <c r="G47" s="123"/>
    </row>
    <row r="48" spans="1:9" s="1386" customFormat="1" ht="90">
      <c r="A48" s="1394" t="s">
        <v>627</v>
      </c>
      <c r="B48" s="1172" t="s">
        <v>1277</v>
      </c>
      <c r="C48" s="1172" t="s">
        <v>2189</v>
      </c>
      <c r="D48" s="1173" t="s">
        <v>2201</v>
      </c>
      <c r="E48" s="1409">
        <v>17</v>
      </c>
      <c r="F48" s="1063"/>
      <c r="G48" s="33">
        <f>ROUND(F48,2)*E48</f>
        <v>0</v>
      </c>
    </row>
    <row r="49" spans="1:9" s="1006" customFormat="1">
      <c r="A49" s="861"/>
      <c r="B49" s="1410"/>
      <c r="C49" s="1410"/>
      <c r="D49" s="1392"/>
      <c r="E49" s="1393"/>
      <c r="F49" s="216"/>
      <c r="G49" s="120"/>
      <c r="H49" s="1397"/>
      <c r="I49" s="1397"/>
    </row>
    <row r="50" spans="1:9" s="1386" customFormat="1" ht="150">
      <c r="A50" s="924" t="s">
        <v>628</v>
      </c>
      <c r="B50" s="1398" t="s">
        <v>695</v>
      </c>
      <c r="C50" s="1398" t="s">
        <v>1335</v>
      </c>
      <c r="D50" s="1384"/>
      <c r="E50" s="1385"/>
      <c r="F50" s="225"/>
      <c r="G50" s="119"/>
    </row>
    <row r="51" spans="1:9" s="1386" customFormat="1" ht="135">
      <c r="A51" s="872"/>
      <c r="B51" s="1396" t="s">
        <v>696</v>
      </c>
      <c r="C51" s="1396" t="s">
        <v>1336</v>
      </c>
      <c r="D51" s="1399"/>
      <c r="F51" s="229"/>
      <c r="G51" s="124"/>
    </row>
    <row r="52" spans="1:9" s="1386" customFormat="1" ht="105">
      <c r="A52" s="872"/>
      <c r="B52" s="1396" t="s">
        <v>697</v>
      </c>
      <c r="C52" s="1396" t="s">
        <v>1337</v>
      </c>
      <c r="D52" s="1399"/>
      <c r="F52" s="229"/>
      <c r="G52" s="124"/>
    </row>
    <row r="53" spans="1:9" s="1386" customFormat="1" ht="75">
      <c r="A53" s="872"/>
      <c r="B53" s="1396" t="s">
        <v>698</v>
      </c>
      <c r="C53" s="1396" t="s">
        <v>1338</v>
      </c>
      <c r="D53" s="1399"/>
      <c r="F53" s="229"/>
      <c r="G53" s="124"/>
    </row>
    <row r="54" spans="1:9" s="1386" customFormat="1" ht="30">
      <c r="A54" s="853"/>
      <c r="B54" s="1411" t="s">
        <v>699</v>
      </c>
      <c r="C54" s="1411" t="s">
        <v>1339</v>
      </c>
      <c r="D54" s="1400" t="s">
        <v>2201</v>
      </c>
      <c r="E54" s="1388">
        <v>1</v>
      </c>
      <c r="F54" s="1045"/>
      <c r="G54" s="26">
        <f>ROUND(F54,2)*E54</f>
        <v>0</v>
      </c>
    </row>
    <row r="55" spans="1:9" s="1006" customFormat="1">
      <c r="A55" s="861" t="str">
        <f>IF(B50="",MAX($A$31:A50)+1,"")</f>
        <v/>
      </c>
      <c r="B55" s="1410"/>
      <c r="C55" s="1410"/>
      <c r="D55" s="1392"/>
      <c r="E55" s="1393"/>
      <c r="F55" s="216"/>
      <c r="G55" s="120"/>
      <c r="H55" s="1397"/>
      <c r="I55" s="1397"/>
    </row>
    <row r="56" spans="1:9" s="1386" customFormat="1" ht="60">
      <c r="A56" s="924" t="s">
        <v>629</v>
      </c>
      <c r="B56" s="883" t="s">
        <v>700</v>
      </c>
      <c r="C56" s="883" t="s">
        <v>1340</v>
      </c>
      <c r="D56" s="884"/>
      <c r="E56" s="885"/>
      <c r="F56" s="225"/>
      <c r="G56" s="119"/>
    </row>
    <row r="57" spans="1:9" s="1386" customFormat="1" ht="60">
      <c r="A57" s="872"/>
      <c r="B57" s="886" t="s">
        <v>701</v>
      </c>
      <c r="C57" s="886" t="s">
        <v>1341</v>
      </c>
      <c r="D57" s="887" t="s">
        <v>2201</v>
      </c>
      <c r="E57" s="1412">
        <v>1</v>
      </c>
      <c r="F57" s="229"/>
      <c r="G57" s="124"/>
    </row>
    <row r="58" spans="1:9" s="1386" customFormat="1" ht="30">
      <c r="A58" s="872"/>
      <c r="B58" s="886" t="s">
        <v>702</v>
      </c>
      <c r="C58" s="886" t="s">
        <v>1342</v>
      </c>
      <c r="D58" s="887" t="s">
        <v>2201</v>
      </c>
      <c r="E58" s="1412">
        <v>15.5</v>
      </c>
      <c r="F58" s="229"/>
      <c r="G58" s="124"/>
    </row>
    <row r="59" spans="1:9" s="1386" customFormat="1" ht="30">
      <c r="A59" s="872"/>
      <c r="B59" s="886" t="s">
        <v>703</v>
      </c>
      <c r="C59" s="886" t="s">
        <v>1343</v>
      </c>
      <c r="D59" s="887" t="s">
        <v>2201</v>
      </c>
      <c r="E59" s="1412">
        <v>20</v>
      </c>
      <c r="F59" s="229"/>
      <c r="G59" s="124"/>
    </row>
    <row r="60" spans="1:9" s="1386" customFormat="1" ht="30">
      <c r="A60" s="872"/>
      <c r="B60" s="886" t="s">
        <v>704</v>
      </c>
      <c r="C60" s="886" t="s">
        <v>1344</v>
      </c>
      <c r="D60" s="887" t="s">
        <v>2201</v>
      </c>
      <c r="E60" s="1412">
        <v>1</v>
      </c>
      <c r="F60" s="229"/>
      <c r="G60" s="124"/>
    </row>
    <row r="61" spans="1:9" s="1386" customFormat="1" ht="30">
      <c r="A61" s="872"/>
      <c r="B61" s="886" t="s">
        <v>705</v>
      </c>
      <c r="C61" s="886" t="s">
        <v>1345</v>
      </c>
      <c r="D61" s="887" t="s">
        <v>2201</v>
      </c>
      <c r="E61" s="1412">
        <v>3</v>
      </c>
      <c r="F61" s="229"/>
      <c r="G61" s="124"/>
    </row>
    <row r="62" spans="1:9" s="1386" customFormat="1" ht="30">
      <c r="A62" s="872"/>
      <c r="B62" s="886" t="s">
        <v>706</v>
      </c>
      <c r="C62" s="886" t="s">
        <v>1346</v>
      </c>
      <c r="D62" s="887" t="s">
        <v>2201</v>
      </c>
      <c r="E62" s="1412">
        <v>3</v>
      </c>
      <c r="F62" s="229"/>
      <c r="G62" s="124"/>
    </row>
    <row r="63" spans="1:9" s="1386" customFormat="1" ht="30">
      <c r="A63" s="872"/>
      <c r="B63" s="886" t="s">
        <v>707</v>
      </c>
      <c r="C63" s="886" t="s">
        <v>1347</v>
      </c>
      <c r="D63" s="887" t="s">
        <v>2201</v>
      </c>
      <c r="E63" s="1412">
        <v>1</v>
      </c>
      <c r="F63" s="229"/>
      <c r="G63" s="124"/>
    </row>
    <row r="64" spans="1:9" s="1386" customFormat="1" ht="30">
      <c r="A64" s="872"/>
      <c r="B64" s="886" t="s">
        <v>708</v>
      </c>
      <c r="C64" s="886" t="s">
        <v>1348</v>
      </c>
      <c r="D64" s="887" t="s">
        <v>2201</v>
      </c>
      <c r="E64" s="1412">
        <v>1</v>
      </c>
      <c r="F64" s="229"/>
      <c r="G64" s="124"/>
    </row>
    <row r="65" spans="1:9" s="1386" customFormat="1" ht="30">
      <c r="A65" s="872"/>
      <c r="B65" s="886" t="s">
        <v>709</v>
      </c>
      <c r="C65" s="886" t="s">
        <v>1349</v>
      </c>
      <c r="D65" s="887" t="s">
        <v>2201</v>
      </c>
      <c r="E65" s="1412">
        <v>24</v>
      </c>
      <c r="F65" s="229"/>
      <c r="G65" s="124"/>
    </row>
    <row r="66" spans="1:9" s="1386" customFormat="1" ht="30">
      <c r="A66" s="853"/>
      <c r="B66" s="1411" t="s">
        <v>691</v>
      </c>
      <c r="C66" s="1411" t="s">
        <v>2036</v>
      </c>
      <c r="D66" s="1400" t="s">
        <v>2221</v>
      </c>
      <c r="E66" s="1388">
        <f>E54</f>
        <v>1</v>
      </c>
      <c r="F66" s="1045"/>
      <c r="G66" s="26">
        <f>ROUND(F66,2)*E66</f>
        <v>0</v>
      </c>
    </row>
    <row r="67" spans="1:9" s="1006" customFormat="1">
      <c r="A67" s="861" t="str">
        <f>IF(B56="",MAX($A$31:A56)+1,"")</f>
        <v/>
      </c>
      <c r="B67" s="1410"/>
      <c r="C67" s="1410"/>
      <c r="D67" s="1392"/>
      <c r="E67" s="1393"/>
      <c r="F67" s="216"/>
      <c r="G67" s="120"/>
      <c r="H67" s="1397"/>
      <c r="I67" s="1397"/>
    </row>
    <row r="68" spans="1:9" s="1006" customFormat="1" ht="150">
      <c r="A68" s="924" t="s">
        <v>630</v>
      </c>
      <c r="B68" s="1413" t="s">
        <v>710</v>
      </c>
      <c r="C68" s="1413" t="s">
        <v>1350</v>
      </c>
      <c r="D68" s="1414"/>
      <c r="E68" s="1402"/>
      <c r="F68" s="226"/>
      <c r="G68" s="123"/>
      <c r="H68" s="1397"/>
      <c r="I68" s="1397"/>
    </row>
    <row r="69" spans="1:9" s="1006" customFormat="1" ht="30">
      <c r="A69" s="872"/>
      <c r="B69" s="886" t="s">
        <v>711</v>
      </c>
      <c r="C69" s="886" t="s">
        <v>1351</v>
      </c>
      <c r="D69" s="1415" t="s">
        <v>2201</v>
      </c>
      <c r="E69" s="1412">
        <v>1</v>
      </c>
      <c r="F69" s="216"/>
      <c r="G69" s="125"/>
      <c r="H69" s="1397"/>
      <c r="I69" s="1397"/>
    </row>
    <row r="70" spans="1:9" s="1006" customFormat="1">
      <c r="A70" s="872"/>
      <c r="B70" s="886" t="s">
        <v>712</v>
      </c>
      <c r="C70" s="886" t="s">
        <v>1352</v>
      </c>
      <c r="D70" s="1392" t="s">
        <v>392</v>
      </c>
      <c r="E70" s="1412">
        <v>60</v>
      </c>
      <c r="F70" s="216"/>
      <c r="G70" s="125"/>
      <c r="H70" s="1397"/>
      <c r="I70" s="1397"/>
    </row>
    <row r="71" spans="1:9" s="1006" customFormat="1" ht="30">
      <c r="A71" s="872"/>
      <c r="B71" s="891" t="s">
        <v>713</v>
      </c>
      <c r="C71" s="891" t="s">
        <v>1353</v>
      </c>
      <c r="D71" s="1415" t="s">
        <v>2201</v>
      </c>
      <c r="E71" s="1412">
        <v>15</v>
      </c>
      <c r="F71" s="216"/>
      <c r="G71" s="125"/>
      <c r="H71" s="1397"/>
      <c r="I71" s="1397"/>
    </row>
    <row r="72" spans="1:9" s="1006" customFormat="1" ht="30">
      <c r="A72" s="872"/>
      <c r="B72" s="891" t="s">
        <v>714</v>
      </c>
      <c r="C72" s="891" t="s">
        <v>1354</v>
      </c>
      <c r="D72" s="1415" t="s">
        <v>2201</v>
      </c>
      <c r="E72" s="1412">
        <v>15</v>
      </c>
      <c r="F72" s="216"/>
      <c r="G72" s="125"/>
      <c r="H72" s="1397"/>
      <c r="I72" s="1397"/>
    </row>
    <row r="73" spans="1:9" s="1006" customFormat="1" ht="30">
      <c r="A73" s="853"/>
      <c r="B73" s="1416" t="s">
        <v>691</v>
      </c>
      <c r="C73" s="1416" t="s">
        <v>2036</v>
      </c>
      <c r="D73" s="1400" t="s">
        <v>2221</v>
      </c>
      <c r="E73" s="1388">
        <f>E54</f>
        <v>1</v>
      </c>
      <c r="F73" s="1045"/>
      <c r="G73" s="26">
        <f>ROUND(F73,2)*E73</f>
        <v>0</v>
      </c>
      <c r="H73" s="1397"/>
      <c r="I73" s="1397"/>
    </row>
    <row r="74" spans="1:9" s="1006" customFormat="1">
      <c r="A74" s="861"/>
      <c r="B74" s="1410"/>
      <c r="C74" s="1410"/>
      <c r="D74" s="1392"/>
      <c r="E74" s="1393"/>
      <c r="F74" s="216"/>
      <c r="G74" s="120"/>
      <c r="H74" s="1397"/>
      <c r="I74" s="1397"/>
    </row>
    <row r="75" spans="1:9" s="1386" customFormat="1" ht="30">
      <c r="A75" s="924" t="s">
        <v>631</v>
      </c>
      <c r="B75" s="1398" t="s">
        <v>715</v>
      </c>
      <c r="C75" s="1398" t="s">
        <v>1355</v>
      </c>
      <c r="D75" s="1401"/>
      <c r="E75" s="1417"/>
      <c r="F75" s="226"/>
      <c r="G75" s="123"/>
    </row>
    <row r="76" spans="1:9" s="1386" customFormat="1" ht="30">
      <c r="A76" s="872"/>
      <c r="B76" s="886" t="s">
        <v>716</v>
      </c>
      <c r="C76" s="886" t="s">
        <v>1356</v>
      </c>
      <c r="D76" s="887" t="s">
        <v>2201</v>
      </c>
      <c r="E76" s="1412">
        <v>1</v>
      </c>
      <c r="F76" s="216"/>
      <c r="G76" s="125"/>
    </row>
    <row r="77" spans="1:9" s="1386" customFormat="1" ht="30">
      <c r="A77" s="872"/>
      <c r="B77" s="886" t="s">
        <v>717</v>
      </c>
      <c r="C77" s="886" t="s">
        <v>1357</v>
      </c>
      <c r="D77" s="887" t="s">
        <v>392</v>
      </c>
      <c r="E77" s="1412">
        <v>5</v>
      </c>
      <c r="F77" s="216"/>
      <c r="G77" s="125"/>
    </row>
    <row r="78" spans="1:9" s="1386" customFormat="1" ht="45">
      <c r="A78" s="872"/>
      <c r="B78" s="891" t="s">
        <v>718</v>
      </c>
      <c r="C78" s="891" t="s">
        <v>1358</v>
      </c>
      <c r="D78" s="887" t="s">
        <v>2201</v>
      </c>
      <c r="E78" s="1412">
        <v>1</v>
      </c>
      <c r="F78" s="216"/>
      <c r="G78" s="125"/>
    </row>
    <row r="79" spans="1:9" s="1386" customFormat="1" ht="30">
      <c r="A79" s="853"/>
      <c r="B79" s="1418" t="s">
        <v>691</v>
      </c>
      <c r="C79" s="1418" t="s">
        <v>2036</v>
      </c>
      <c r="D79" s="1400" t="s">
        <v>2221</v>
      </c>
      <c r="E79" s="1388">
        <f>E54</f>
        <v>1</v>
      </c>
      <c r="F79" s="1045"/>
      <c r="G79" s="26">
        <f>ROUND(F79,2)*E79</f>
        <v>0</v>
      </c>
    </row>
    <row r="80" spans="1:9" s="1006" customFormat="1">
      <c r="A80" s="861" t="str">
        <f>IF(B75="",MAX($A$31:A75)+1,"")</f>
        <v/>
      </c>
      <c r="B80" s="1410"/>
      <c r="C80" s="1410"/>
      <c r="D80" s="1392"/>
      <c r="E80" s="1393"/>
      <c r="F80" s="216"/>
      <c r="G80" s="120"/>
      <c r="H80" s="1397"/>
      <c r="I80" s="1397"/>
    </row>
    <row r="81" spans="1:9" s="1386" customFormat="1" ht="75">
      <c r="A81" s="924" t="s">
        <v>632</v>
      </c>
      <c r="B81" s="1398" t="s">
        <v>719</v>
      </c>
      <c r="C81" s="1398" t="s">
        <v>1488</v>
      </c>
      <c r="D81" s="1384"/>
      <c r="E81" s="1385"/>
      <c r="F81" s="225"/>
      <c r="G81" s="119"/>
    </row>
    <row r="82" spans="1:9" s="1386" customFormat="1" ht="30">
      <c r="A82" s="853"/>
      <c r="B82" s="1411" t="s">
        <v>691</v>
      </c>
      <c r="C82" s="1411" t="s">
        <v>2036</v>
      </c>
      <c r="D82" s="1400" t="s">
        <v>2201</v>
      </c>
      <c r="E82" s="1388">
        <f>E54</f>
        <v>1</v>
      </c>
      <c r="F82" s="1045"/>
      <c r="G82" s="26">
        <f>ROUND(F82,2)*E82</f>
        <v>0</v>
      </c>
    </row>
    <row r="83" spans="1:9" s="1006" customFormat="1">
      <c r="A83" s="861" t="str">
        <f>IF(B81="",MAX($A$31:A81)+1,"")</f>
        <v/>
      </c>
      <c r="B83" s="1410"/>
      <c r="C83" s="1410"/>
      <c r="D83" s="1392"/>
      <c r="E83" s="1393"/>
      <c r="F83" s="216"/>
      <c r="G83" s="120"/>
      <c r="H83" s="1397"/>
      <c r="I83" s="1397"/>
    </row>
    <row r="84" spans="1:9" s="1386" customFormat="1" ht="90">
      <c r="A84" s="924" t="s">
        <v>633</v>
      </c>
      <c r="B84" s="894" t="s">
        <v>720</v>
      </c>
      <c r="C84" s="894" t="s">
        <v>1359</v>
      </c>
      <c r="D84" s="1384"/>
      <c r="E84" s="1385"/>
      <c r="F84" s="225"/>
      <c r="G84" s="119"/>
    </row>
    <row r="85" spans="1:9" s="1386" customFormat="1" ht="330">
      <c r="A85" s="872"/>
      <c r="B85" s="895" t="s">
        <v>721</v>
      </c>
      <c r="C85" s="895" t="s">
        <v>1360</v>
      </c>
      <c r="D85" s="1399"/>
      <c r="F85" s="229"/>
      <c r="G85" s="124"/>
    </row>
    <row r="86" spans="1:9" s="1386" customFormat="1" ht="30">
      <c r="A86" s="853"/>
      <c r="B86" s="1411" t="s">
        <v>691</v>
      </c>
      <c r="C86" s="1411" t="s">
        <v>2036</v>
      </c>
      <c r="D86" s="1400" t="s">
        <v>2221</v>
      </c>
      <c r="E86" s="1388">
        <v>1</v>
      </c>
      <c r="F86" s="1045"/>
      <c r="G86" s="26">
        <f>ROUND(F86,2)*E86</f>
        <v>0</v>
      </c>
    </row>
    <row r="87" spans="1:9" s="1006" customFormat="1">
      <c r="A87" s="861"/>
      <c r="B87" s="1410"/>
      <c r="C87" s="1410"/>
      <c r="D87" s="1392"/>
      <c r="E87" s="1393"/>
      <c r="F87" s="216"/>
      <c r="G87" s="120"/>
      <c r="H87" s="1397"/>
      <c r="I87" s="1397"/>
    </row>
    <row r="88" spans="1:9" s="1386" customFormat="1" ht="60">
      <c r="A88" s="924" t="s">
        <v>634</v>
      </c>
      <c r="B88" s="1398" t="s">
        <v>731</v>
      </c>
      <c r="C88" s="1398" t="s">
        <v>1374</v>
      </c>
      <c r="D88" s="1384"/>
      <c r="E88" s="1385"/>
      <c r="F88" s="225"/>
      <c r="G88" s="119"/>
    </row>
    <row r="89" spans="1:9" s="1386" customFormat="1" ht="30">
      <c r="A89" s="853"/>
      <c r="B89" s="1411" t="s">
        <v>691</v>
      </c>
      <c r="C89" s="1411" t="s">
        <v>2036</v>
      </c>
      <c r="D89" s="1400" t="s">
        <v>2221</v>
      </c>
      <c r="E89" s="1388">
        <v>1</v>
      </c>
      <c r="F89" s="1045"/>
      <c r="G89" s="26">
        <f>ROUND(F89,2)*E89</f>
        <v>0</v>
      </c>
    </row>
    <row r="90" spans="1:9" s="1006" customFormat="1">
      <c r="A90" s="861" t="str">
        <f>IF(B85="",MAX($A$31:A85)+1,"")</f>
        <v/>
      </c>
      <c r="B90" s="1410"/>
      <c r="C90" s="1410"/>
      <c r="D90" s="1392"/>
      <c r="E90" s="1393"/>
      <c r="F90" s="216"/>
      <c r="G90" s="120"/>
      <c r="H90" s="1397"/>
      <c r="I90" s="1397"/>
    </row>
    <row r="91" spans="1:9" s="1386" customFormat="1" ht="45">
      <c r="A91" s="924" t="s">
        <v>635</v>
      </c>
      <c r="B91" s="1398" t="s">
        <v>732</v>
      </c>
      <c r="C91" s="1398" t="s">
        <v>1489</v>
      </c>
      <c r="D91" s="1384"/>
      <c r="E91" s="1385"/>
      <c r="F91" s="225"/>
      <c r="G91" s="119"/>
    </row>
    <row r="92" spans="1:9" s="1386" customFormat="1" ht="30">
      <c r="A92" s="853"/>
      <c r="B92" s="1411" t="s">
        <v>691</v>
      </c>
      <c r="C92" s="1411" t="s">
        <v>2036</v>
      </c>
      <c r="D92" s="1400" t="s">
        <v>2221</v>
      </c>
      <c r="E92" s="1388">
        <v>1</v>
      </c>
      <c r="F92" s="1045"/>
      <c r="G92" s="26">
        <f>ROUND(F92,2)*E92</f>
        <v>0</v>
      </c>
    </row>
    <row r="93" spans="1:9" s="1006" customFormat="1">
      <c r="A93" s="861" t="str">
        <f>IF(B88="",MAX($A$31:A88)+1,"")</f>
        <v/>
      </c>
      <c r="B93" s="1410"/>
      <c r="C93" s="1410"/>
      <c r="D93" s="1392"/>
      <c r="E93" s="1393"/>
      <c r="F93" s="216"/>
      <c r="G93" s="120"/>
      <c r="H93" s="1397"/>
      <c r="I93" s="1397"/>
    </row>
    <row r="94" spans="1:9" s="1386" customFormat="1" ht="45">
      <c r="A94" s="924" t="s">
        <v>636</v>
      </c>
      <c r="B94" s="1398" t="s">
        <v>733</v>
      </c>
      <c r="C94" s="1398" t="s">
        <v>1490</v>
      </c>
      <c r="D94" s="1384"/>
      <c r="E94" s="1385"/>
      <c r="F94" s="225"/>
      <c r="G94" s="119"/>
    </row>
    <row r="95" spans="1:9" s="1386" customFormat="1" ht="30">
      <c r="A95" s="853"/>
      <c r="B95" s="1411" t="s">
        <v>691</v>
      </c>
      <c r="C95" s="1411" t="s">
        <v>2036</v>
      </c>
      <c r="D95" s="1400" t="s">
        <v>2221</v>
      </c>
      <c r="E95" s="1388">
        <v>1</v>
      </c>
      <c r="F95" s="1045"/>
      <c r="G95" s="26">
        <f>ROUND(F95,2)*E95</f>
        <v>0</v>
      </c>
    </row>
    <row r="96" spans="1:9" s="911" customFormat="1" ht="30">
      <c r="A96" s="834" t="s">
        <v>571</v>
      </c>
      <c r="B96" s="905" t="str">
        <f>+CONCATENATE(B29," - SKUPAJ")</f>
        <v>ZUNANJA RAZSVETLJAVA - ELEKTROMONTAŽNA DELA - SKUPAJ</v>
      </c>
      <c r="C96" s="906" t="str">
        <f>+CONCATENATE(C29," - TOTAL")</f>
        <v>EXTERNAL LIGHTING - ELECTRICAL INSTALLATION WORKS - TOTAL</v>
      </c>
      <c r="D96" s="1419"/>
      <c r="E96" s="908"/>
      <c r="F96" s="227"/>
      <c r="G96" s="129">
        <f>SUM(G31:G95)</f>
        <v>0</v>
      </c>
      <c r="H96" s="1420"/>
      <c r="I96" s="1420"/>
    </row>
    <row r="97" spans="1:247" s="1034" customFormat="1">
      <c r="A97" s="1035"/>
      <c r="B97" s="1421"/>
      <c r="C97" s="1421"/>
      <c r="D97" s="1422"/>
      <c r="E97" s="1423"/>
      <c r="F97" s="228"/>
      <c r="G97" s="150"/>
      <c r="H97" s="1424"/>
      <c r="I97" s="1424"/>
    </row>
    <row r="98" spans="1:247" s="1383" customFormat="1">
      <c r="A98" s="834" t="s">
        <v>573</v>
      </c>
      <c r="B98" s="835" t="s">
        <v>734</v>
      </c>
      <c r="C98" s="691" t="s">
        <v>1658</v>
      </c>
      <c r="D98" s="836"/>
      <c r="E98" s="837"/>
      <c r="F98" s="223"/>
      <c r="G98" s="38"/>
      <c r="H98" s="840"/>
      <c r="I98" s="840"/>
      <c r="J98" s="840"/>
      <c r="K98" s="840"/>
      <c r="L98" s="840"/>
      <c r="M98" s="840"/>
      <c r="N98" s="840"/>
      <c r="O98" s="840"/>
      <c r="P98" s="840"/>
      <c r="Q98" s="840"/>
      <c r="R98" s="840"/>
      <c r="S98" s="840"/>
      <c r="T98" s="840"/>
      <c r="U98" s="840"/>
      <c r="V98" s="840"/>
      <c r="W98" s="840"/>
      <c r="X98" s="840"/>
      <c r="Y98" s="840"/>
      <c r="Z98" s="840"/>
      <c r="AA98" s="840"/>
      <c r="AB98" s="840"/>
      <c r="AC98" s="840"/>
      <c r="AD98" s="840"/>
      <c r="AE98" s="840"/>
      <c r="AF98" s="840"/>
      <c r="AG98" s="840"/>
      <c r="AH98" s="840"/>
      <c r="AI98" s="840"/>
      <c r="AJ98" s="840"/>
      <c r="AK98" s="840"/>
      <c r="AL98" s="840"/>
      <c r="AM98" s="840"/>
      <c r="AN98" s="840"/>
      <c r="AO98" s="840"/>
      <c r="AP98" s="840"/>
      <c r="AQ98" s="840"/>
      <c r="AR98" s="840"/>
      <c r="AS98" s="840"/>
      <c r="AT98" s="840"/>
      <c r="AU98" s="840"/>
      <c r="AV98" s="840"/>
      <c r="AW98" s="840"/>
      <c r="AX98" s="840"/>
      <c r="AY98" s="840"/>
      <c r="AZ98" s="840"/>
      <c r="BA98" s="840"/>
      <c r="BB98" s="840"/>
      <c r="BC98" s="840"/>
      <c r="BD98" s="840"/>
      <c r="BE98" s="840"/>
      <c r="BF98" s="840"/>
      <c r="BG98" s="840"/>
      <c r="BH98" s="840"/>
      <c r="BI98" s="840"/>
      <c r="BJ98" s="840"/>
      <c r="BK98" s="840"/>
      <c r="BL98" s="840"/>
      <c r="BM98" s="840"/>
      <c r="BN98" s="840"/>
      <c r="BO98" s="840"/>
      <c r="BP98" s="840"/>
      <c r="BQ98" s="840"/>
      <c r="BR98" s="840"/>
      <c r="BS98" s="840"/>
      <c r="BT98" s="840"/>
      <c r="BU98" s="840"/>
      <c r="BV98" s="840"/>
      <c r="BW98" s="840"/>
      <c r="BX98" s="840"/>
      <c r="BY98" s="840"/>
      <c r="BZ98" s="840"/>
      <c r="CA98" s="840"/>
      <c r="CB98" s="840"/>
      <c r="CC98" s="840"/>
      <c r="CD98" s="840"/>
      <c r="CE98" s="840"/>
      <c r="CF98" s="840"/>
      <c r="CG98" s="840"/>
      <c r="CH98" s="840"/>
      <c r="CI98" s="840"/>
      <c r="CJ98" s="840"/>
      <c r="CK98" s="840"/>
      <c r="CL98" s="840"/>
      <c r="CM98" s="840"/>
      <c r="CN98" s="840"/>
      <c r="CO98" s="840"/>
      <c r="CP98" s="840"/>
      <c r="CQ98" s="840"/>
      <c r="CR98" s="840"/>
      <c r="CS98" s="840"/>
      <c r="CT98" s="840"/>
      <c r="CU98" s="840"/>
      <c r="CV98" s="840"/>
      <c r="CW98" s="840"/>
      <c r="CX98" s="840"/>
      <c r="CY98" s="840"/>
      <c r="CZ98" s="840"/>
      <c r="DA98" s="840"/>
      <c r="DB98" s="840"/>
      <c r="DC98" s="840"/>
      <c r="DD98" s="840"/>
      <c r="DE98" s="840"/>
      <c r="DF98" s="840"/>
      <c r="DG98" s="840"/>
      <c r="DH98" s="840"/>
      <c r="DI98" s="840"/>
      <c r="DJ98" s="840"/>
      <c r="DK98" s="840"/>
      <c r="DL98" s="840"/>
      <c r="DM98" s="840"/>
      <c r="DN98" s="840"/>
      <c r="DO98" s="840"/>
      <c r="DP98" s="840"/>
      <c r="DQ98" s="840"/>
      <c r="DR98" s="840"/>
      <c r="DS98" s="840"/>
      <c r="DT98" s="840"/>
      <c r="DU98" s="840"/>
      <c r="DV98" s="840"/>
      <c r="DW98" s="840"/>
      <c r="DX98" s="840"/>
      <c r="DY98" s="840"/>
      <c r="DZ98" s="840"/>
      <c r="EA98" s="840"/>
      <c r="EB98" s="840"/>
      <c r="EC98" s="840"/>
      <c r="ED98" s="840"/>
      <c r="EE98" s="840"/>
      <c r="EF98" s="840"/>
      <c r="EG98" s="840"/>
      <c r="EH98" s="840"/>
      <c r="EI98" s="840"/>
      <c r="EJ98" s="840"/>
      <c r="EK98" s="840"/>
      <c r="EL98" s="840"/>
      <c r="EM98" s="840"/>
      <c r="EN98" s="840"/>
      <c r="EO98" s="840"/>
      <c r="EP98" s="840"/>
      <c r="EQ98" s="840"/>
      <c r="ER98" s="840"/>
      <c r="ES98" s="840"/>
      <c r="ET98" s="840"/>
      <c r="EU98" s="840"/>
      <c r="EV98" s="840"/>
      <c r="EW98" s="840"/>
      <c r="EX98" s="840"/>
      <c r="EY98" s="840"/>
      <c r="EZ98" s="840"/>
      <c r="FA98" s="840"/>
      <c r="FB98" s="840"/>
      <c r="FC98" s="840"/>
      <c r="FD98" s="840"/>
      <c r="FE98" s="840"/>
      <c r="FF98" s="840"/>
      <c r="FG98" s="840"/>
      <c r="FH98" s="840"/>
      <c r="FI98" s="840"/>
      <c r="FJ98" s="840"/>
      <c r="FK98" s="840"/>
      <c r="FL98" s="840"/>
      <c r="FM98" s="840"/>
      <c r="FN98" s="840"/>
      <c r="FO98" s="840"/>
      <c r="FP98" s="840"/>
      <c r="FQ98" s="840"/>
      <c r="FR98" s="840"/>
      <c r="FS98" s="840"/>
      <c r="FT98" s="840"/>
      <c r="FU98" s="840"/>
      <c r="FV98" s="840"/>
      <c r="FW98" s="840"/>
      <c r="FX98" s="840"/>
      <c r="FY98" s="840"/>
      <c r="FZ98" s="840"/>
      <c r="GA98" s="840"/>
      <c r="GB98" s="840"/>
      <c r="GC98" s="840"/>
      <c r="GD98" s="840"/>
      <c r="GE98" s="840"/>
      <c r="GF98" s="840"/>
      <c r="GG98" s="840"/>
      <c r="GH98" s="840"/>
      <c r="GI98" s="840"/>
      <c r="GJ98" s="840"/>
      <c r="GK98" s="840"/>
      <c r="GL98" s="840"/>
      <c r="GM98" s="840"/>
      <c r="GN98" s="840"/>
      <c r="GO98" s="840"/>
      <c r="GP98" s="840"/>
      <c r="GQ98" s="840"/>
      <c r="GR98" s="840"/>
      <c r="GS98" s="840"/>
      <c r="GT98" s="840"/>
      <c r="GU98" s="840"/>
      <c r="GV98" s="840"/>
      <c r="GW98" s="840"/>
      <c r="GX98" s="840"/>
      <c r="GY98" s="840"/>
      <c r="GZ98" s="840"/>
      <c r="HA98" s="840"/>
      <c r="HB98" s="840"/>
      <c r="HC98" s="840"/>
      <c r="HD98" s="840"/>
      <c r="HE98" s="840"/>
      <c r="HF98" s="840"/>
      <c r="HG98" s="840"/>
      <c r="HH98" s="840"/>
      <c r="HI98" s="840"/>
      <c r="HJ98" s="840"/>
      <c r="HK98" s="840"/>
      <c r="HL98" s="840"/>
      <c r="HM98" s="840"/>
      <c r="HN98" s="840"/>
      <c r="HO98" s="840"/>
      <c r="HP98" s="840"/>
      <c r="HQ98" s="840"/>
      <c r="HR98" s="840"/>
      <c r="HS98" s="840"/>
      <c r="HT98" s="840"/>
      <c r="HU98" s="840"/>
      <c r="HV98" s="840"/>
      <c r="HW98" s="840"/>
      <c r="HX98" s="840"/>
      <c r="HY98" s="840"/>
      <c r="HZ98" s="840"/>
      <c r="IA98" s="840"/>
      <c r="IB98" s="840"/>
      <c r="IC98" s="840"/>
      <c r="ID98" s="840"/>
      <c r="IE98" s="840"/>
      <c r="IF98" s="840"/>
      <c r="IG98" s="840"/>
      <c r="IH98" s="840"/>
      <c r="II98" s="840"/>
      <c r="IJ98" s="840"/>
      <c r="IK98" s="840"/>
      <c r="IL98" s="840"/>
      <c r="IM98" s="840"/>
    </row>
    <row r="99" spans="1:247" s="1383" customFormat="1" ht="90">
      <c r="A99" s="842"/>
      <c r="B99" s="1425" t="s">
        <v>684</v>
      </c>
      <c r="C99" s="1425" t="s">
        <v>2047</v>
      </c>
      <c r="D99" s="844"/>
      <c r="E99" s="845"/>
      <c r="F99" s="224"/>
      <c r="G99" s="33"/>
      <c r="H99" s="840"/>
      <c r="I99" s="840"/>
      <c r="J99" s="840"/>
      <c r="K99" s="840"/>
      <c r="L99" s="840"/>
      <c r="M99" s="840"/>
      <c r="N99" s="840"/>
      <c r="O99" s="840"/>
      <c r="P99" s="840"/>
      <c r="Q99" s="840"/>
      <c r="R99" s="840"/>
      <c r="S99" s="840"/>
      <c r="T99" s="840"/>
      <c r="U99" s="840"/>
      <c r="V99" s="840"/>
      <c r="W99" s="840"/>
      <c r="X99" s="840"/>
      <c r="Y99" s="840"/>
      <c r="Z99" s="840"/>
      <c r="AA99" s="840"/>
      <c r="AB99" s="840"/>
      <c r="AC99" s="840"/>
      <c r="AD99" s="840"/>
      <c r="AE99" s="840"/>
      <c r="AF99" s="840"/>
      <c r="AG99" s="840"/>
      <c r="AH99" s="840"/>
      <c r="AI99" s="840"/>
      <c r="AJ99" s="840"/>
      <c r="AK99" s="840"/>
      <c r="AL99" s="840"/>
      <c r="AM99" s="840"/>
      <c r="AN99" s="840"/>
      <c r="AO99" s="840"/>
      <c r="AP99" s="840"/>
      <c r="AQ99" s="840"/>
      <c r="AR99" s="840"/>
      <c r="AS99" s="840"/>
      <c r="AT99" s="840"/>
      <c r="AU99" s="840"/>
      <c r="AV99" s="840"/>
      <c r="AW99" s="840"/>
      <c r="AX99" s="840"/>
      <c r="AY99" s="840"/>
      <c r="AZ99" s="840"/>
      <c r="BA99" s="840"/>
      <c r="BB99" s="840"/>
      <c r="BC99" s="840"/>
      <c r="BD99" s="840"/>
      <c r="BE99" s="840"/>
      <c r="BF99" s="840"/>
      <c r="BG99" s="840"/>
      <c r="BH99" s="840"/>
      <c r="BI99" s="840"/>
      <c r="BJ99" s="840"/>
      <c r="BK99" s="840"/>
      <c r="BL99" s="840"/>
      <c r="BM99" s="840"/>
      <c r="BN99" s="840"/>
      <c r="BO99" s="840"/>
      <c r="BP99" s="840"/>
      <c r="BQ99" s="840"/>
      <c r="BR99" s="840"/>
      <c r="BS99" s="840"/>
      <c r="BT99" s="840"/>
      <c r="BU99" s="840"/>
      <c r="BV99" s="840"/>
      <c r="BW99" s="840"/>
      <c r="BX99" s="840"/>
      <c r="BY99" s="840"/>
      <c r="BZ99" s="840"/>
      <c r="CA99" s="840"/>
      <c r="CB99" s="840"/>
      <c r="CC99" s="840"/>
      <c r="CD99" s="840"/>
      <c r="CE99" s="840"/>
      <c r="CF99" s="840"/>
      <c r="CG99" s="840"/>
      <c r="CH99" s="840"/>
      <c r="CI99" s="840"/>
      <c r="CJ99" s="840"/>
      <c r="CK99" s="840"/>
      <c r="CL99" s="840"/>
      <c r="CM99" s="840"/>
      <c r="CN99" s="840"/>
      <c r="CO99" s="840"/>
      <c r="CP99" s="840"/>
      <c r="CQ99" s="840"/>
      <c r="CR99" s="840"/>
      <c r="CS99" s="840"/>
      <c r="CT99" s="840"/>
      <c r="CU99" s="840"/>
      <c r="CV99" s="840"/>
      <c r="CW99" s="840"/>
      <c r="CX99" s="840"/>
      <c r="CY99" s="840"/>
      <c r="CZ99" s="840"/>
      <c r="DA99" s="840"/>
      <c r="DB99" s="840"/>
      <c r="DC99" s="840"/>
      <c r="DD99" s="840"/>
      <c r="DE99" s="840"/>
      <c r="DF99" s="840"/>
      <c r="DG99" s="840"/>
      <c r="DH99" s="840"/>
      <c r="DI99" s="840"/>
      <c r="DJ99" s="840"/>
      <c r="DK99" s="840"/>
      <c r="DL99" s="840"/>
      <c r="DM99" s="840"/>
      <c r="DN99" s="840"/>
      <c r="DO99" s="840"/>
      <c r="DP99" s="840"/>
      <c r="DQ99" s="840"/>
      <c r="DR99" s="840"/>
      <c r="DS99" s="840"/>
      <c r="DT99" s="840"/>
      <c r="DU99" s="840"/>
      <c r="DV99" s="840"/>
      <c r="DW99" s="840"/>
      <c r="DX99" s="840"/>
      <c r="DY99" s="840"/>
      <c r="DZ99" s="840"/>
      <c r="EA99" s="840"/>
      <c r="EB99" s="840"/>
      <c r="EC99" s="840"/>
      <c r="ED99" s="840"/>
      <c r="EE99" s="840"/>
      <c r="EF99" s="840"/>
      <c r="EG99" s="840"/>
      <c r="EH99" s="840"/>
      <c r="EI99" s="840"/>
      <c r="EJ99" s="840"/>
      <c r="EK99" s="840"/>
      <c r="EL99" s="840"/>
      <c r="EM99" s="840"/>
      <c r="EN99" s="840"/>
      <c r="EO99" s="840"/>
      <c r="EP99" s="840"/>
      <c r="EQ99" s="840"/>
      <c r="ER99" s="840"/>
      <c r="ES99" s="840"/>
      <c r="ET99" s="840"/>
      <c r="EU99" s="840"/>
      <c r="EV99" s="840"/>
      <c r="EW99" s="840"/>
      <c r="EX99" s="840"/>
      <c r="EY99" s="840"/>
      <c r="EZ99" s="840"/>
      <c r="FA99" s="840"/>
      <c r="FB99" s="840"/>
      <c r="FC99" s="840"/>
      <c r="FD99" s="840"/>
      <c r="FE99" s="840"/>
      <c r="FF99" s="840"/>
      <c r="FG99" s="840"/>
      <c r="FH99" s="840"/>
      <c r="FI99" s="840"/>
      <c r="FJ99" s="840"/>
      <c r="FK99" s="840"/>
      <c r="FL99" s="840"/>
      <c r="FM99" s="840"/>
      <c r="FN99" s="840"/>
      <c r="FO99" s="840"/>
      <c r="FP99" s="840"/>
      <c r="FQ99" s="840"/>
      <c r="FR99" s="840"/>
      <c r="FS99" s="840"/>
      <c r="FT99" s="840"/>
      <c r="FU99" s="840"/>
      <c r="FV99" s="840"/>
      <c r="FW99" s="840"/>
      <c r="FX99" s="840"/>
      <c r="FY99" s="840"/>
      <c r="FZ99" s="840"/>
      <c r="GA99" s="840"/>
      <c r="GB99" s="840"/>
      <c r="GC99" s="840"/>
      <c r="GD99" s="840"/>
      <c r="GE99" s="840"/>
      <c r="GF99" s="840"/>
      <c r="GG99" s="840"/>
      <c r="GH99" s="840"/>
      <c r="GI99" s="840"/>
      <c r="GJ99" s="840"/>
      <c r="GK99" s="840"/>
      <c r="GL99" s="840"/>
      <c r="GM99" s="840"/>
      <c r="GN99" s="840"/>
      <c r="GO99" s="840"/>
      <c r="GP99" s="840"/>
      <c r="GQ99" s="840"/>
      <c r="GR99" s="840"/>
      <c r="GS99" s="840"/>
      <c r="GT99" s="840"/>
      <c r="GU99" s="840"/>
      <c r="GV99" s="840"/>
      <c r="GW99" s="840"/>
      <c r="GX99" s="840"/>
      <c r="GY99" s="840"/>
      <c r="GZ99" s="840"/>
      <c r="HA99" s="840"/>
      <c r="HB99" s="840"/>
      <c r="HC99" s="840"/>
      <c r="HD99" s="840"/>
      <c r="HE99" s="840"/>
      <c r="HF99" s="840"/>
      <c r="HG99" s="840"/>
      <c r="HH99" s="840"/>
      <c r="HI99" s="840"/>
      <c r="HJ99" s="840"/>
      <c r="HK99" s="840"/>
      <c r="HL99" s="840"/>
      <c r="HM99" s="840"/>
      <c r="HN99" s="840"/>
      <c r="HO99" s="840"/>
      <c r="HP99" s="840"/>
      <c r="HQ99" s="840"/>
      <c r="HR99" s="840"/>
      <c r="HS99" s="840"/>
      <c r="HT99" s="840"/>
      <c r="HU99" s="840"/>
      <c r="HV99" s="840"/>
      <c r="HW99" s="840"/>
      <c r="HX99" s="840"/>
      <c r="HY99" s="840"/>
      <c r="HZ99" s="840"/>
      <c r="IA99" s="840"/>
      <c r="IB99" s="840"/>
      <c r="IC99" s="840"/>
      <c r="ID99" s="840"/>
      <c r="IE99" s="840"/>
      <c r="IF99" s="840"/>
      <c r="IG99" s="840"/>
      <c r="IH99" s="840"/>
      <c r="II99" s="840"/>
      <c r="IJ99" s="840"/>
      <c r="IK99" s="840"/>
      <c r="IL99" s="840"/>
      <c r="IM99" s="840"/>
    </row>
    <row r="100" spans="1:247" s="1383" customFormat="1" ht="165">
      <c r="A100" s="842"/>
      <c r="B100" s="1426" t="s">
        <v>735</v>
      </c>
      <c r="C100" s="1426" t="s">
        <v>2046</v>
      </c>
      <c r="D100" s="844"/>
      <c r="E100" s="845"/>
      <c r="F100" s="224"/>
      <c r="G100" s="33"/>
      <c r="H100" s="840"/>
      <c r="I100" s="840"/>
      <c r="J100" s="840"/>
      <c r="K100" s="840"/>
      <c r="L100" s="840"/>
      <c r="M100" s="840"/>
      <c r="N100" s="840"/>
      <c r="O100" s="840"/>
      <c r="P100" s="840"/>
      <c r="Q100" s="840"/>
      <c r="R100" s="840"/>
      <c r="S100" s="840"/>
      <c r="T100" s="840"/>
      <c r="U100" s="840"/>
      <c r="V100" s="840"/>
      <c r="W100" s="840"/>
      <c r="X100" s="840"/>
      <c r="Y100" s="840"/>
      <c r="Z100" s="840"/>
      <c r="AA100" s="840"/>
      <c r="AB100" s="840"/>
      <c r="AC100" s="840"/>
      <c r="AD100" s="840"/>
      <c r="AE100" s="840"/>
      <c r="AF100" s="840"/>
      <c r="AG100" s="840"/>
      <c r="AH100" s="840"/>
      <c r="AI100" s="840"/>
      <c r="AJ100" s="840"/>
      <c r="AK100" s="840"/>
      <c r="AL100" s="840"/>
      <c r="AM100" s="840"/>
      <c r="AN100" s="840"/>
      <c r="AO100" s="840"/>
      <c r="AP100" s="840"/>
      <c r="AQ100" s="840"/>
      <c r="AR100" s="840"/>
      <c r="AS100" s="840"/>
      <c r="AT100" s="840"/>
      <c r="AU100" s="840"/>
      <c r="AV100" s="840"/>
      <c r="AW100" s="840"/>
      <c r="AX100" s="840"/>
      <c r="AY100" s="840"/>
      <c r="AZ100" s="840"/>
      <c r="BA100" s="840"/>
      <c r="BB100" s="840"/>
      <c r="BC100" s="840"/>
      <c r="BD100" s="840"/>
      <c r="BE100" s="840"/>
      <c r="BF100" s="840"/>
      <c r="BG100" s="840"/>
      <c r="BH100" s="840"/>
      <c r="BI100" s="840"/>
      <c r="BJ100" s="840"/>
      <c r="BK100" s="840"/>
      <c r="BL100" s="840"/>
      <c r="BM100" s="840"/>
      <c r="BN100" s="840"/>
      <c r="BO100" s="840"/>
      <c r="BP100" s="840"/>
      <c r="BQ100" s="840"/>
      <c r="BR100" s="840"/>
      <c r="BS100" s="840"/>
      <c r="BT100" s="840"/>
      <c r="BU100" s="840"/>
      <c r="BV100" s="840"/>
      <c r="BW100" s="840"/>
      <c r="BX100" s="840"/>
      <c r="BY100" s="840"/>
      <c r="BZ100" s="840"/>
      <c r="CA100" s="840"/>
      <c r="CB100" s="840"/>
      <c r="CC100" s="840"/>
      <c r="CD100" s="840"/>
      <c r="CE100" s="840"/>
      <c r="CF100" s="840"/>
      <c r="CG100" s="840"/>
      <c r="CH100" s="840"/>
      <c r="CI100" s="840"/>
      <c r="CJ100" s="840"/>
      <c r="CK100" s="840"/>
      <c r="CL100" s="840"/>
      <c r="CM100" s="840"/>
      <c r="CN100" s="840"/>
      <c r="CO100" s="840"/>
      <c r="CP100" s="840"/>
      <c r="CQ100" s="840"/>
      <c r="CR100" s="840"/>
      <c r="CS100" s="840"/>
      <c r="CT100" s="840"/>
      <c r="CU100" s="840"/>
      <c r="CV100" s="840"/>
      <c r="CW100" s="840"/>
      <c r="CX100" s="840"/>
      <c r="CY100" s="840"/>
      <c r="CZ100" s="840"/>
      <c r="DA100" s="840"/>
      <c r="DB100" s="840"/>
      <c r="DC100" s="840"/>
      <c r="DD100" s="840"/>
      <c r="DE100" s="840"/>
      <c r="DF100" s="840"/>
      <c r="DG100" s="840"/>
      <c r="DH100" s="840"/>
      <c r="DI100" s="840"/>
      <c r="DJ100" s="840"/>
      <c r="DK100" s="840"/>
      <c r="DL100" s="840"/>
      <c r="DM100" s="840"/>
      <c r="DN100" s="840"/>
      <c r="DO100" s="840"/>
      <c r="DP100" s="840"/>
      <c r="DQ100" s="840"/>
      <c r="DR100" s="840"/>
      <c r="DS100" s="840"/>
      <c r="DT100" s="840"/>
      <c r="DU100" s="840"/>
      <c r="DV100" s="840"/>
      <c r="DW100" s="840"/>
      <c r="DX100" s="840"/>
      <c r="DY100" s="840"/>
      <c r="DZ100" s="840"/>
      <c r="EA100" s="840"/>
      <c r="EB100" s="840"/>
      <c r="EC100" s="840"/>
      <c r="ED100" s="840"/>
      <c r="EE100" s="840"/>
      <c r="EF100" s="840"/>
      <c r="EG100" s="840"/>
      <c r="EH100" s="840"/>
      <c r="EI100" s="840"/>
      <c r="EJ100" s="840"/>
      <c r="EK100" s="840"/>
      <c r="EL100" s="840"/>
      <c r="EM100" s="840"/>
      <c r="EN100" s="840"/>
      <c r="EO100" s="840"/>
      <c r="EP100" s="840"/>
      <c r="EQ100" s="840"/>
      <c r="ER100" s="840"/>
      <c r="ES100" s="840"/>
      <c r="ET100" s="840"/>
      <c r="EU100" s="840"/>
      <c r="EV100" s="840"/>
      <c r="EW100" s="840"/>
      <c r="EX100" s="840"/>
      <c r="EY100" s="840"/>
      <c r="EZ100" s="840"/>
      <c r="FA100" s="840"/>
      <c r="FB100" s="840"/>
      <c r="FC100" s="840"/>
      <c r="FD100" s="840"/>
      <c r="FE100" s="840"/>
      <c r="FF100" s="840"/>
      <c r="FG100" s="840"/>
      <c r="FH100" s="840"/>
      <c r="FI100" s="840"/>
      <c r="FJ100" s="840"/>
      <c r="FK100" s="840"/>
      <c r="FL100" s="840"/>
      <c r="FM100" s="840"/>
      <c r="FN100" s="840"/>
      <c r="FO100" s="840"/>
      <c r="FP100" s="840"/>
      <c r="FQ100" s="840"/>
      <c r="FR100" s="840"/>
      <c r="FS100" s="840"/>
      <c r="FT100" s="840"/>
      <c r="FU100" s="840"/>
      <c r="FV100" s="840"/>
      <c r="FW100" s="840"/>
      <c r="FX100" s="840"/>
      <c r="FY100" s="840"/>
      <c r="FZ100" s="840"/>
      <c r="GA100" s="840"/>
      <c r="GB100" s="840"/>
      <c r="GC100" s="840"/>
      <c r="GD100" s="840"/>
      <c r="GE100" s="840"/>
      <c r="GF100" s="840"/>
      <c r="GG100" s="840"/>
      <c r="GH100" s="840"/>
      <c r="GI100" s="840"/>
      <c r="GJ100" s="840"/>
      <c r="GK100" s="840"/>
      <c r="GL100" s="840"/>
      <c r="GM100" s="840"/>
      <c r="GN100" s="840"/>
      <c r="GO100" s="840"/>
      <c r="GP100" s="840"/>
      <c r="GQ100" s="840"/>
      <c r="GR100" s="840"/>
      <c r="GS100" s="840"/>
      <c r="GT100" s="840"/>
      <c r="GU100" s="840"/>
      <c r="GV100" s="840"/>
      <c r="GW100" s="840"/>
      <c r="GX100" s="840"/>
      <c r="GY100" s="840"/>
      <c r="GZ100" s="840"/>
      <c r="HA100" s="840"/>
      <c r="HB100" s="840"/>
      <c r="HC100" s="840"/>
      <c r="HD100" s="840"/>
      <c r="HE100" s="840"/>
      <c r="HF100" s="840"/>
      <c r="HG100" s="840"/>
      <c r="HH100" s="840"/>
      <c r="HI100" s="840"/>
      <c r="HJ100" s="840"/>
      <c r="HK100" s="840"/>
      <c r="HL100" s="840"/>
      <c r="HM100" s="840"/>
      <c r="HN100" s="840"/>
      <c r="HO100" s="840"/>
      <c r="HP100" s="840"/>
      <c r="HQ100" s="840"/>
      <c r="HR100" s="840"/>
      <c r="HS100" s="840"/>
      <c r="HT100" s="840"/>
      <c r="HU100" s="840"/>
      <c r="HV100" s="840"/>
      <c r="HW100" s="840"/>
      <c r="HX100" s="840"/>
      <c r="HY100" s="840"/>
      <c r="HZ100" s="840"/>
      <c r="IA100" s="840"/>
      <c r="IB100" s="840"/>
      <c r="IC100" s="840"/>
      <c r="ID100" s="840"/>
      <c r="IE100" s="840"/>
      <c r="IF100" s="840"/>
      <c r="IG100" s="840"/>
      <c r="IH100" s="840"/>
      <c r="II100" s="840"/>
      <c r="IJ100" s="840"/>
      <c r="IK100" s="840"/>
      <c r="IL100" s="840"/>
      <c r="IM100" s="840"/>
    </row>
    <row r="101" spans="1:247" s="1386" customFormat="1" ht="30">
      <c r="A101" s="924" t="s">
        <v>57</v>
      </c>
      <c r="B101" s="847" t="s">
        <v>1100</v>
      </c>
      <c r="C101" s="847" t="s">
        <v>2194</v>
      </c>
      <c r="D101" s="925"/>
      <c r="E101" s="926"/>
      <c r="F101" s="225"/>
      <c r="G101" s="119"/>
    </row>
    <row r="102" spans="1:247" s="1386" customFormat="1" ht="105">
      <c r="A102" s="872" t="str">
        <f>IF(B101="",MAX($A$31:A101)+1,"")</f>
        <v/>
      </c>
      <c r="B102" s="927" t="s">
        <v>736</v>
      </c>
      <c r="C102" s="927" t="s">
        <v>2049</v>
      </c>
      <c r="D102" s="928"/>
      <c r="E102" s="929"/>
      <c r="F102" s="229"/>
      <c r="G102" s="124"/>
    </row>
    <row r="103" spans="1:247" s="1390" customFormat="1" ht="300">
      <c r="A103" s="872" t="str">
        <f>IF(B102="",MAX($A$31:A102)+1,"")</f>
        <v/>
      </c>
      <c r="B103" s="927" t="s">
        <v>737</v>
      </c>
      <c r="C103" s="927" t="s">
        <v>2050</v>
      </c>
      <c r="D103" s="930" t="s">
        <v>2201</v>
      </c>
      <c r="E103" s="931">
        <v>1</v>
      </c>
      <c r="F103" s="219"/>
      <c r="G103" s="28"/>
      <c r="H103" s="1389"/>
      <c r="I103" s="1389"/>
    </row>
    <row r="104" spans="1:247" s="1390" customFormat="1" ht="90">
      <c r="A104" s="872"/>
      <c r="B104" s="927" t="s">
        <v>738</v>
      </c>
      <c r="C104" s="927" t="s">
        <v>2051</v>
      </c>
      <c r="D104" s="930" t="s">
        <v>2201</v>
      </c>
      <c r="E104" s="931">
        <v>1</v>
      </c>
      <c r="F104" s="219"/>
      <c r="G104" s="28"/>
      <c r="H104" s="1389"/>
      <c r="I104" s="1389"/>
    </row>
    <row r="105" spans="1:247" s="1390" customFormat="1" ht="60">
      <c r="A105" s="872" t="str">
        <f>IF(B103="",MAX($A$31:A103)+1,"")</f>
        <v/>
      </c>
      <c r="B105" s="927" t="s">
        <v>739</v>
      </c>
      <c r="C105" s="927" t="s">
        <v>2052</v>
      </c>
      <c r="D105" s="930" t="s">
        <v>2201</v>
      </c>
      <c r="E105" s="931">
        <v>1</v>
      </c>
      <c r="F105" s="219"/>
      <c r="G105" s="28"/>
      <c r="H105" s="1427"/>
      <c r="I105" s="1427"/>
    </row>
    <row r="106" spans="1:247" s="1390" customFormat="1" ht="45">
      <c r="A106" s="872" t="str">
        <f>IF(B105="",MAX($A$31:A105)+1,"")</f>
        <v/>
      </c>
      <c r="B106" s="927" t="s">
        <v>740</v>
      </c>
      <c r="C106" s="927" t="s">
        <v>2053</v>
      </c>
      <c r="D106" s="930" t="s">
        <v>2201</v>
      </c>
      <c r="E106" s="931">
        <v>2</v>
      </c>
      <c r="F106" s="219"/>
      <c r="G106" s="28"/>
      <c r="H106" s="1427"/>
      <c r="I106" s="1427"/>
    </row>
    <row r="107" spans="1:247" s="1390" customFormat="1" ht="30">
      <c r="A107" s="872" t="str">
        <f>IF(B104="",MAX($A$31:A104)+1,"")</f>
        <v/>
      </c>
      <c r="B107" s="927" t="s">
        <v>741</v>
      </c>
      <c r="C107" s="927" t="s">
        <v>1361</v>
      </c>
      <c r="D107" s="930" t="s">
        <v>2201</v>
      </c>
      <c r="E107" s="931">
        <v>2</v>
      </c>
      <c r="F107" s="219"/>
      <c r="G107" s="28"/>
      <c r="H107" s="1389"/>
      <c r="I107" s="1389"/>
    </row>
    <row r="108" spans="1:247" s="1390" customFormat="1" ht="30">
      <c r="A108" s="872" t="str">
        <f>IF(B107="",MAX($A$31:A107)+1,"")</f>
        <v/>
      </c>
      <c r="B108" s="927" t="s">
        <v>742</v>
      </c>
      <c r="C108" s="927" t="s">
        <v>1362</v>
      </c>
      <c r="D108" s="930" t="s">
        <v>2201</v>
      </c>
      <c r="E108" s="931">
        <v>6</v>
      </c>
      <c r="F108" s="219"/>
      <c r="G108" s="28"/>
      <c r="H108" s="1389"/>
      <c r="I108" s="1389"/>
    </row>
    <row r="109" spans="1:247" s="1390" customFormat="1" ht="30">
      <c r="A109" s="872" t="str">
        <f>IF(B108="",MAX($A$31:A108)+1,"")</f>
        <v/>
      </c>
      <c r="B109" s="927" t="s">
        <v>743</v>
      </c>
      <c r="C109" s="927" t="s">
        <v>2054</v>
      </c>
      <c r="D109" s="930" t="s">
        <v>2201</v>
      </c>
      <c r="E109" s="931">
        <v>1</v>
      </c>
      <c r="F109" s="219"/>
      <c r="G109" s="28"/>
      <c r="H109" s="1389"/>
      <c r="I109" s="1389"/>
    </row>
    <row r="110" spans="1:247" s="1390" customFormat="1" ht="30">
      <c r="A110" s="872" t="str">
        <f>IF(B109="",MAX($A$31:A109)+1,"")</f>
        <v/>
      </c>
      <c r="B110" s="927" t="s">
        <v>744</v>
      </c>
      <c r="C110" s="927" t="s">
        <v>2055</v>
      </c>
      <c r="D110" s="930" t="s">
        <v>2201</v>
      </c>
      <c r="E110" s="931">
        <v>4</v>
      </c>
      <c r="F110" s="219"/>
      <c r="G110" s="28"/>
      <c r="H110" s="1389"/>
      <c r="I110" s="1389"/>
    </row>
    <row r="111" spans="1:247" s="1390" customFormat="1" ht="30">
      <c r="A111" s="872" t="str">
        <f>IF(B110="",MAX($A$31:A110)+1,"")</f>
        <v/>
      </c>
      <c r="B111" s="927" t="s">
        <v>745</v>
      </c>
      <c r="C111" s="927" t="s">
        <v>2056</v>
      </c>
      <c r="D111" s="930" t="s">
        <v>2201</v>
      </c>
      <c r="E111" s="931">
        <v>4</v>
      </c>
      <c r="F111" s="219"/>
      <c r="G111" s="28"/>
      <c r="H111" s="1389"/>
      <c r="I111" s="1389"/>
    </row>
    <row r="112" spans="1:247" s="1390" customFormat="1" ht="30">
      <c r="A112" s="872" t="str">
        <f>IF(B111="",MAX($A$31:A111)+1,"")</f>
        <v/>
      </c>
      <c r="B112" s="927" t="s">
        <v>746</v>
      </c>
      <c r="C112" s="927" t="s">
        <v>2057</v>
      </c>
      <c r="D112" s="930" t="s">
        <v>2201</v>
      </c>
      <c r="E112" s="931">
        <v>22</v>
      </c>
      <c r="F112" s="219"/>
      <c r="G112" s="28"/>
      <c r="H112" s="1389"/>
      <c r="I112" s="1389"/>
    </row>
    <row r="113" spans="1:9" s="1390" customFormat="1" ht="30">
      <c r="A113" s="872" t="str">
        <f>IF(B112="",MAX($A$31:A112)+1,"")</f>
        <v/>
      </c>
      <c r="B113" s="927" t="s">
        <v>747</v>
      </c>
      <c r="C113" s="927" t="s">
        <v>2058</v>
      </c>
      <c r="D113" s="930" t="s">
        <v>2201</v>
      </c>
      <c r="E113" s="931">
        <v>1</v>
      </c>
      <c r="F113" s="219"/>
      <c r="G113" s="28"/>
      <c r="H113" s="1389"/>
      <c r="I113" s="1389"/>
    </row>
    <row r="114" spans="1:9" s="1390" customFormat="1" ht="30">
      <c r="A114" s="872" t="str">
        <f>IF(B113="",MAX($A$31:A113)+1,"")</f>
        <v/>
      </c>
      <c r="B114" s="927" t="s">
        <v>748</v>
      </c>
      <c r="C114" s="927" t="s">
        <v>2059</v>
      </c>
      <c r="D114" s="930" t="s">
        <v>2201</v>
      </c>
      <c r="E114" s="931">
        <v>1</v>
      </c>
      <c r="F114" s="219"/>
      <c r="G114" s="28"/>
      <c r="H114" s="1389"/>
      <c r="I114" s="1389"/>
    </row>
    <row r="115" spans="1:9" s="1390" customFormat="1" ht="30">
      <c r="A115" s="872" t="str">
        <f>IF(B114="",MAX($A$31:A114)+1,"")</f>
        <v/>
      </c>
      <c r="B115" s="927" t="s">
        <v>749</v>
      </c>
      <c r="C115" s="927" t="s">
        <v>2060</v>
      </c>
      <c r="D115" s="930" t="s">
        <v>2201</v>
      </c>
      <c r="E115" s="931">
        <v>2</v>
      </c>
      <c r="F115" s="219"/>
      <c r="G115" s="28"/>
      <c r="H115" s="1389"/>
      <c r="I115" s="1389"/>
    </row>
    <row r="116" spans="1:9" s="1390" customFormat="1" ht="30">
      <c r="A116" s="872" t="str">
        <f>IF(B115="",MAX($A$31:A115)+1,"")</f>
        <v/>
      </c>
      <c r="B116" s="927" t="s">
        <v>750</v>
      </c>
      <c r="C116" s="927" t="s">
        <v>2061</v>
      </c>
      <c r="D116" s="930" t="s">
        <v>2201</v>
      </c>
      <c r="E116" s="931">
        <v>1</v>
      </c>
      <c r="F116" s="219"/>
      <c r="G116" s="28"/>
      <c r="H116" s="1389"/>
      <c r="I116" s="1389"/>
    </row>
    <row r="117" spans="1:9" s="1390" customFormat="1" ht="30">
      <c r="A117" s="872" t="str">
        <f>IF(B116="",MAX($A$31:A116)+1,"")</f>
        <v/>
      </c>
      <c r="B117" s="927" t="s">
        <v>751</v>
      </c>
      <c r="C117" s="927" t="s">
        <v>2062</v>
      </c>
      <c r="D117" s="930" t="s">
        <v>2201</v>
      </c>
      <c r="E117" s="931">
        <v>1</v>
      </c>
      <c r="F117" s="219"/>
      <c r="G117" s="28"/>
      <c r="H117" s="1389"/>
      <c r="I117" s="1389"/>
    </row>
    <row r="118" spans="1:9" s="1390" customFormat="1" ht="30">
      <c r="A118" s="872"/>
      <c r="B118" s="927" t="s">
        <v>752</v>
      </c>
      <c r="C118" s="927" t="s">
        <v>1363</v>
      </c>
      <c r="D118" s="930" t="s">
        <v>2201</v>
      </c>
      <c r="E118" s="931">
        <v>1</v>
      </c>
      <c r="F118" s="219"/>
      <c r="G118" s="28"/>
      <c r="H118" s="1389"/>
      <c r="I118" s="1389"/>
    </row>
    <row r="119" spans="1:9" s="1390" customFormat="1" ht="30">
      <c r="A119" s="872" t="str">
        <f>IF(B117="",MAX($A$31:A117)+1,"")</f>
        <v/>
      </c>
      <c r="B119" s="927" t="s">
        <v>753</v>
      </c>
      <c r="C119" s="927" t="s">
        <v>2063</v>
      </c>
      <c r="D119" s="930" t="s">
        <v>2201</v>
      </c>
      <c r="E119" s="931">
        <v>1</v>
      </c>
      <c r="F119" s="219"/>
      <c r="G119" s="28"/>
      <c r="H119" s="1389"/>
      <c r="I119" s="1389"/>
    </row>
    <row r="120" spans="1:9" s="1390" customFormat="1" ht="30">
      <c r="A120" s="872" t="str">
        <f>IF(B118="",MAX($A$31:A118)+1,"")</f>
        <v/>
      </c>
      <c r="B120" s="927" t="s">
        <v>754</v>
      </c>
      <c r="C120" s="927" t="s">
        <v>2064</v>
      </c>
      <c r="D120" s="930" t="s">
        <v>2201</v>
      </c>
      <c r="E120" s="931">
        <v>16</v>
      </c>
      <c r="F120" s="219"/>
      <c r="G120" s="28"/>
      <c r="H120" s="1389"/>
      <c r="I120" s="1389"/>
    </row>
    <row r="121" spans="1:9" s="1390" customFormat="1" ht="30">
      <c r="A121" s="872" t="str">
        <f>IF(B120="",MAX($A$31:A120)+1,"")</f>
        <v/>
      </c>
      <c r="B121" s="927" t="s">
        <v>755</v>
      </c>
      <c r="C121" s="927" t="s">
        <v>1364</v>
      </c>
      <c r="D121" s="930" t="s">
        <v>2201</v>
      </c>
      <c r="E121" s="931">
        <v>1</v>
      </c>
      <c r="F121" s="1050"/>
      <c r="G121" s="29"/>
      <c r="H121" s="1397"/>
      <c r="I121" s="1397"/>
    </row>
    <row r="122" spans="1:9" s="1390" customFormat="1" ht="30">
      <c r="A122" s="872" t="str">
        <f>IF(B121="",MAX($A$31:A121)+1,"")</f>
        <v/>
      </c>
      <c r="B122" s="927" t="s">
        <v>756</v>
      </c>
      <c r="C122" s="927" t="s">
        <v>1365</v>
      </c>
      <c r="D122" s="930" t="s">
        <v>2201</v>
      </c>
      <c r="E122" s="931">
        <v>6</v>
      </c>
      <c r="F122" s="219"/>
      <c r="G122" s="28"/>
      <c r="H122" s="1389"/>
      <c r="I122" s="1389"/>
    </row>
    <row r="123" spans="1:9" s="1390" customFormat="1" ht="30">
      <c r="A123" s="872" t="str">
        <f>IF(B122="",MAX($A$31:A122)+1,"")</f>
        <v/>
      </c>
      <c r="B123" s="927" t="s">
        <v>757</v>
      </c>
      <c r="C123" s="927" t="s">
        <v>2068</v>
      </c>
      <c r="D123" s="930" t="s">
        <v>2201</v>
      </c>
      <c r="E123" s="931">
        <v>16</v>
      </c>
      <c r="F123" s="219"/>
      <c r="G123" s="28"/>
      <c r="H123" s="1389"/>
      <c r="I123" s="1389"/>
    </row>
    <row r="124" spans="1:9" s="1390" customFormat="1" ht="75">
      <c r="A124" s="872" t="str">
        <f>IF(B123="",MAX($A$31:A123)+1,"")</f>
        <v/>
      </c>
      <c r="B124" s="927" t="s">
        <v>758</v>
      </c>
      <c r="C124" s="927" t="s">
        <v>2069</v>
      </c>
      <c r="D124" s="930" t="s">
        <v>2201</v>
      </c>
      <c r="E124" s="931">
        <v>1</v>
      </c>
      <c r="F124" s="219"/>
      <c r="G124" s="28"/>
      <c r="H124" s="1389"/>
      <c r="I124" s="1389"/>
    </row>
    <row r="125" spans="1:9" s="1390" customFormat="1" ht="30">
      <c r="A125" s="872" t="str">
        <f>IF(B124="",MAX($A$31:A124)+1,"")</f>
        <v/>
      </c>
      <c r="B125" s="927" t="s">
        <v>759</v>
      </c>
      <c r="C125" s="927" t="s">
        <v>2065</v>
      </c>
      <c r="D125" s="930" t="s">
        <v>2201</v>
      </c>
      <c r="E125" s="931">
        <v>3</v>
      </c>
      <c r="F125" s="219"/>
      <c r="G125" s="28"/>
      <c r="H125" s="1389"/>
      <c r="I125" s="1389"/>
    </row>
    <row r="126" spans="1:9" s="1390" customFormat="1" ht="30">
      <c r="A126" s="872" t="str">
        <f>IF(B125="",MAX($A$31:A125)+1,"")</f>
        <v/>
      </c>
      <c r="B126" s="927" t="s">
        <v>760</v>
      </c>
      <c r="C126" s="927" t="s">
        <v>2070</v>
      </c>
      <c r="D126" s="930" t="s">
        <v>2201</v>
      </c>
      <c r="E126" s="931">
        <v>2</v>
      </c>
      <c r="F126" s="219"/>
      <c r="G126" s="28"/>
      <c r="H126" s="1389"/>
      <c r="I126" s="1389"/>
    </row>
    <row r="127" spans="1:9" s="1390" customFormat="1" ht="30">
      <c r="A127" s="872" t="str">
        <f>IF(B126="",MAX($A$31:A126)+1,"")</f>
        <v/>
      </c>
      <c r="B127" s="927" t="s">
        <v>761</v>
      </c>
      <c r="C127" s="927" t="s">
        <v>2066</v>
      </c>
      <c r="D127" s="930" t="s">
        <v>2201</v>
      </c>
      <c r="E127" s="931">
        <v>1</v>
      </c>
      <c r="F127" s="219"/>
      <c r="G127" s="28"/>
      <c r="H127" s="1389"/>
      <c r="I127" s="1389"/>
    </row>
    <row r="128" spans="1:9" s="1390" customFormat="1" ht="30">
      <c r="A128" s="872" t="str">
        <f>IF(B127="",MAX($A$31:A127)+1,"")</f>
        <v/>
      </c>
      <c r="B128" s="927" t="s">
        <v>762</v>
      </c>
      <c r="C128" s="927" t="s">
        <v>2067</v>
      </c>
      <c r="D128" s="930" t="s">
        <v>2201</v>
      </c>
      <c r="E128" s="931">
        <v>3</v>
      </c>
      <c r="F128" s="219"/>
      <c r="G128" s="28"/>
      <c r="H128" s="1389"/>
      <c r="I128" s="1389"/>
    </row>
    <row r="129" spans="1:9" s="1390" customFormat="1" ht="30">
      <c r="A129" s="872" t="str">
        <f>IF(B128="",MAX($A$31:A128)+1,"")</f>
        <v/>
      </c>
      <c r="B129" s="927" t="s">
        <v>763</v>
      </c>
      <c r="C129" s="927" t="s">
        <v>2071</v>
      </c>
      <c r="D129" s="930" t="s">
        <v>2201</v>
      </c>
      <c r="E129" s="931">
        <v>3</v>
      </c>
      <c r="F129" s="219"/>
      <c r="G129" s="28"/>
      <c r="H129" s="1389"/>
      <c r="I129" s="1389"/>
    </row>
    <row r="130" spans="1:9" s="1390" customFormat="1" ht="30">
      <c r="A130" s="872" t="str">
        <f>IF(B129="",MAX($A$31:A129)+1,"")</f>
        <v/>
      </c>
      <c r="B130" s="927" t="s">
        <v>764</v>
      </c>
      <c r="C130" s="927" t="s">
        <v>1366</v>
      </c>
      <c r="D130" s="930" t="s">
        <v>2201</v>
      </c>
      <c r="E130" s="931">
        <v>1</v>
      </c>
      <c r="F130" s="219"/>
      <c r="G130" s="28"/>
      <c r="H130" s="1389"/>
      <c r="I130" s="1389"/>
    </row>
    <row r="131" spans="1:9" s="1390" customFormat="1" ht="30">
      <c r="A131" s="872" t="str">
        <f>IF(B130="",MAX($A$31:A130)+1,"")</f>
        <v/>
      </c>
      <c r="B131" s="927" t="s">
        <v>765</v>
      </c>
      <c r="C131" s="927" t="s">
        <v>2072</v>
      </c>
      <c r="D131" s="930" t="s">
        <v>2201</v>
      </c>
      <c r="E131" s="931">
        <v>1</v>
      </c>
      <c r="F131" s="219"/>
      <c r="G131" s="28"/>
      <c r="H131" s="1389"/>
      <c r="I131" s="1389"/>
    </row>
    <row r="132" spans="1:9" s="1390" customFormat="1" ht="60">
      <c r="A132" s="872"/>
      <c r="B132" s="933" t="s">
        <v>766</v>
      </c>
      <c r="C132" s="933" t="s">
        <v>2077</v>
      </c>
      <c r="D132" s="930"/>
      <c r="E132" s="931"/>
      <c r="F132" s="219"/>
      <c r="G132" s="28"/>
      <c r="H132" s="1389"/>
      <c r="I132" s="1389"/>
    </row>
    <row r="133" spans="1:9" s="1390" customFormat="1" ht="30">
      <c r="A133" s="872" t="str">
        <f>IF(B131="",MAX($A$31:A131)+1,"")</f>
        <v/>
      </c>
      <c r="B133" s="927" t="s">
        <v>767</v>
      </c>
      <c r="C133" s="927" t="s">
        <v>2073</v>
      </c>
      <c r="D133" s="930" t="s">
        <v>2201</v>
      </c>
      <c r="E133" s="931">
        <v>6</v>
      </c>
      <c r="F133" s="219"/>
      <c r="G133" s="28"/>
      <c r="H133" s="1389"/>
      <c r="I133" s="1389"/>
    </row>
    <row r="134" spans="1:9" s="1390" customFormat="1" ht="30">
      <c r="A134" s="872" t="str">
        <f>IF(B133="",MAX($A$31:A133)+1,"")</f>
        <v/>
      </c>
      <c r="B134" s="927" t="s">
        <v>768</v>
      </c>
      <c r="C134" s="927" t="s">
        <v>2074</v>
      </c>
      <c r="D134" s="930" t="s">
        <v>2201</v>
      </c>
      <c r="E134" s="931">
        <v>6</v>
      </c>
      <c r="F134" s="219"/>
      <c r="G134" s="28"/>
      <c r="H134" s="1389"/>
      <c r="I134" s="1389"/>
    </row>
    <row r="135" spans="1:9" s="1390" customFormat="1" ht="30">
      <c r="A135" s="872"/>
      <c r="B135" s="927" t="s">
        <v>769</v>
      </c>
      <c r="C135" s="927" t="s">
        <v>2075</v>
      </c>
      <c r="D135" s="930" t="s">
        <v>2201</v>
      </c>
      <c r="E135" s="931">
        <v>6</v>
      </c>
      <c r="F135" s="219"/>
      <c r="G135" s="28"/>
      <c r="H135" s="1389"/>
      <c r="I135" s="1389"/>
    </row>
    <row r="136" spans="1:9" s="1390" customFormat="1" ht="30">
      <c r="A136" s="872" t="str">
        <f>IF(B134="",MAX($A$31:A134)+1,"")</f>
        <v/>
      </c>
      <c r="B136" s="927" t="s">
        <v>770</v>
      </c>
      <c r="C136" s="927" t="s">
        <v>2078</v>
      </c>
      <c r="D136" s="930" t="s">
        <v>2201</v>
      </c>
      <c r="E136" s="931">
        <v>6</v>
      </c>
      <c r="F136" s="219"/>
      <c r="G136" s="28"/>
      <c r="H136" s="1389"/>
      <c r="I136" s="1389"/>
    </row>
    <row r="137" spans="1:9" s="1390" customFormat="1" ht="45">
      <c r="A137" s="872" t="str">
        <f>IF(B136="",MAX($A$31:A136)+1,"")</f>
        <v/>
      </c>
      <c r="B137" s="927" t="s">
        <v>771</v>
      </c>
      <c r="C137" s="927" t="s">
        <v>2079</v>
      </c>
      <c r="D137" s="930" t="s">
        <v>2201</v>
      </c>
      <c r="E137" s="931">
        <v>1</v>
      </c>
      <c r="F137" s="219"/>
      <c r="G137" s="28"/>
      <c r="H137" s="1389"/>
      <c r="I137" s="1389"/>
    </row>
    <row r="138" spans="1:9" s="1390" customFormat="1" ht="30">
      <c r="A138" s="872" t="str">
        <f>IF(B137="",MAX($A$31:A137)+1,"")</f>
        <v/>
      </c>
      <c r="B138" s="927" t="s">
        <v>772</v>
      </c>
      <c r="C138" s="927" t="s">
        <v>2076</v>
      </c>
      <c r="D138" s="930" t="s">
        <v>2201</v>
      </c>
      <c r="E138" s="931">
        <v>1</v>
      </c>
      <c r="F138" s="219"/>
      <c r="G138" s="28"/>
      <c r="H138" s="1389"/>
      <c r="I138" s="1389"/>
    </row>
    <row r="139" spans="1:9" s="1386" customFormat="1" ht="30">
      <c r="A139" s="872" t="str">
        <f>IF(B138="",MAX($A$31:A138)+1,"")</f>
        <v/>
      </c>
      <c r="B139" s="927" t="s">
        <v>770</v>
      </c>
      <c r="C139" s="927" t="s">
        <v>2078</v>
      </c>
      <c r="D139" s="930" t="s">
        <v>2201</v>
      </c>
      <c r="E139" s="931">
        <v>1</v>
      </c>
      <c r="F139" s="229"/>
      <c r="G139" s="124"/>
    </row>
    <row r="140" spans="1:9" s="1390" customFormat="1" ht="45">
      <c r="A140" s="872" t="str">
        <f>IF(B139="",MAX($A$31:A139)+1,"")</f>
        <v/>
      </c>
      <c r="B140" s="927" t="s">
        <v>773</v>
      </c>
      <c r="C140" s="927" t="s">
        <v>2080</v>
      </c>
      <c r="D140" s="930" t="s">
        <v>2201</v>
      </c>
      <c r="E140" s="931">
        <v>1</v>
      </c>
      <c r="F140" s="219"/>
      <c r="G140" s="28"/>
      <c r="H140" s="1389"/>
      <c r="I140" s="1389"/>
    </row>
    <row r="141" spans="1:9" s="1390" customFormat="1" ht="30">
      <c r="A141" s="872"/>
      <c r="B141" s="927" t="s">
        <v>774</v>
      </c>
      <c r="C141" s="927" t="s">
        <v>2081</v>
      </c>
      <c r="D141" s="930" t="s">
        <v>2201</v>
      </c>
      <c r="E141" s="931">
        <v>2</v>
      </c>
      <c r="F141" s="219"/>
      <c r="G141" s="28"/>
      <c r="H141" s="1389"/>
      <c r="I141" s="1389"/>
    </row>
    <row r="142" spans="1:9" s="1390" customFormat="1" ht="45">
      <c r="A142" s="872" t="str">
        <f>IF(B140="",MAX($A$31:A140)+1,"")</f>
        <v/>
      </c>
      <c r="B142" s="927" t="s">
        <v>775</v>
      </c>
      <c r="C142" s="927" t="s">
        <v>2082</v>
      </c>
      <c r="D142" s="930" t="s">
        <v>2201</v>
      </c>
      <c r="E142" s="931">
        <v>3</v>
      </c>
      <c r="F142" s="219"/>
      <c r="G142" s="28"/>
      <c r="H142" s="1389"/>
      <c r="I142" s="1389"/>
    </row>
    <row r="143" spans="1:9" s="1390" customFormat="1" ht="75">
      <c r="A143" s="872" t="str">
        <f>IF(B142="",MAX($A$31:A142)+1,"")</f>
        <v/>
      </c>
      <c r="B143" s="927" t="s">
        <v>776</v>
      </c>
      <c r="C143" s="927" t="s">
        <v>2083</v>
      </c>
      <c r="D143" s="930" t="s">
        <v>2201</v>
      </c>
      <c r="E143" s="931">
        <v>1</v>
      </c>
      <c r="F143" s="219"/>
      <c r="G143" s="28"/>
      <c r="H143" s="1389"/>
      <c r="I143" s="1389"/>
    </row>
    <row r="144" spans="1:9" s="1390" customFormat="1" ht="30">
      <c r="A144" s="872" t="str">
        <f>IF(B143="",MAX($A$31:A143)+1,"")</f>
        <v/>
      </c>
      <c r="B144" s="927" t="s">
        <v>777</v>
      </c>
      <c r="C144" s="927" t="s">
        <v>2087</v>
      </c>
      <c r="D144" s="930" t="s">
        <v>2201</v>
      </c>
      <c r="E144" s="931">
        <v>3</v>
      </c>
      <c r="F144" s="219"/>
      <c r="G144" s="28"/>
      <c r="H144" s="1389"/>
      <c r="I144" s="1389"/>
    </row>
    <row r="145" spans="1:9" s="1390" customFormat="1" ht="30">
      <c r="A145" s="872" t="str">
        <f>IF(B144="",MAX($A$31:A144)+1,"")</f>
        <v/>
      </c>
      <c r="B145" s="927" t="s">
        <v>778</v>
      </c>
      <c r="C145" s="927" t="s">
        <v>2084</v>
      </c>
      <c r="D145" s="930" t="s">
        <v>2201</v>
      </c>
      <c r="E145" s="931">
        <v>3</v>
      </c>
      <c r="F145" s="219"/>
      <c r="G145" s="28"/>
      <c r="H145" s="1389"/>
      <c r="I145" s="1389"/>
    </row>
    <row r="146" spans="1:9" s="1390" customFormat="1" ht="30">
      <c r="A146" s="872" t="str">
        <f>IF(B145="",MAX($A$31:A145)+1,"")</f>
        <v/>
      </c>
      <c r="B146" s="927" t="s">
        <v>779</v>
      </c>
      <c r="C146" s="927" t="s">
        <v>2085</v>
      </c>
      <c r="D146" s="930" t="s">
        <v>2201</v>
      </c>
      <c r="E146" s="931">
        <v>3</v>
      </c>
      <c r="F146" s="219"/>
      <c r="G146" s="28"/>
      <c r="H146" s="1389"/>
      <c r="I146" s="1389"/>
    </row>
    <row r="147" spans="1:9" s="1390" customFormat="1">
      <c r="A147" s="872" t="str">
        <f>IF(B146="",MAX($A$31:A146)+1,"")</f>
        <v/>
      </c>
      <c r="B147" s="927" t="s">
        <v>780</v>
      </c>
      <c r="C147" s="927" t="s">
        <v>2086</v>
      </c>
      <c r="D147" s="930" t="s">
        <v>781</v>
      </c>
      <c r="E147" s="931">
        <v>1</v>
      </c>
      <c r="F147" s="219"/>
      <c r="G147" s="28"/>
      <c r="H147" s="1389"/>
      <c r="I147" s="1389"/>
    </row>
    <row r="148" spans="1:9" s="1390" customFormat="1" ht="30">
      <c r="A148" s="872" t="str">
        <f>IF(B147="",MAX($A$31:A147)+1,"")</f>
        <v/>
      </c>
      <c r="B148" s="927" t="s">
        <v>782</v>
      </c>
      <c r="C148" s="927" t="s">
        <v>1367</v>
      </c>
      <c r="D148" s="930" t="s">
        <v>781</v>
      </c>
      <c r="E148" s="931">
        <v>4</v>
      </c>
      <c r="F148" s="219"/>
      <c r="G148" s="28"/>
      <c r="H148" s="1389"/>
      <c r="I148" s="1389"/>
    </row>
    <row r="149" spans="1:9" s="1390" customFormat="1" ht="30">
      <c r="A149" s="872" t="str">
        <f>IF(B148="",MAX($A$31:A148)+1,"")</f>
        <v/>
      </c>
      <c r="B149" s="927" t="s">
        <v>783</v>
      </c>
      <c r="C149" s="927" t="s">
        <v>2088</v>
      </c>
      <c r="D149" s="930" t="s">
        <v>2201</v>
      </c>
      <c r="E149" s="931">
        <v>6</v>
      </c>
      <c r="F149" s="219"/>
      <c r="G149" s="28"/>
      <c r="H149" s="1389"/>
      <c r="I149" s="1389"/>
    </row>
    <row r="150" spans="1:9" s="1390" customFormat="1" ht="30">
      <c r="A150" s="872" t="str">
        <f>IF(B149="",MAX($A$31:A149)+1,"")</f>
        <v/>
      </c>
      <c r="B150" s="927" t="s">
        <v>784</v>
      </c>
      <c r="C150" s="927" t="s">
        <v>2089</v>
      </c>
      <c r="D150" s="930" t="s">
        <v>2201</v>
      </c>
      <c r="E150" s="931">
        <v>6</v>
      </c>
      <c r="F150" s="219"/>
      <c r="G150" s="28"/>
      <c r="H150" s="1389"/>
      <c r="I150" s="1389"/>
    </row>
    <row r="151" spans="1:9" s="1390" customFormat="1" ht="30">
      <c r="A151" s="872" t="str">
        <f>IF(B150="",MAX($A$31:A150)+1,"")</f>
        <v/>
      </c>
      <c r="B151" s="927" t="s">
        <v>785</v>
      </c>
      <c r="C151" s="927" t="s">
        <v>2090</v>
      </c>
      <c r="D151" s="930" t="s">
        <v>2201</v>
      </c>
      <c r="E151" s="931">
        <v>37</v>
      </c>
      <c r="F151" s="219"/>
      <c r="G151" s="28"/>
      <c r="H151" s="1389"/>
      <c r="I151" s="1389"/>
    </row>
    <row r="152" spans="1:9" s="1390" customFormat="1" ht="30">
      <c r="A152" s="872" t="str">
        <f>IF(B151="",MAX($A$31:A151)+1,"")</f>
        <v/>
      </c>
      <c r="B152" s="927" t="s">
        <v>786</v>
      </c>
      <c r="C152" s="927" t="s">
        <v>2091</v>
      </c>
      <c r="D152" s="930" t="s">
        <v>2201</v>
      </c>
      <c r="E152" s="931">
        <v>1</v>
      </c>
      <c r="F152" s="219"/>
      <c r="G152" s="28"/>
      <c r="H152" s="1389"/>
      <c r="I152" s="1389"/>
    </row>
    <row r="153" spans="1:9" s="1390" customFormat="1" ht="60">
      <c r="A153" s="872" t="str">
        <f>IF(B152="",MAX($A$31:A152)+1,"")</f>
        <v/>
      </c>
      <c r="B153" s="927" t="s">
        <v>787</v>
      </c>
      <c r="C153" s="927" t="s">
        <v>2092</v>
      </c>
      <c r="D153" s="930" t="s">
        <v>2221</v>
      </c>
      <c r="E153" s="931">
        <v>1</v>
      </c>
      <c r="F153" s="219"/>
      <c r="G153" s="28"/>
      <c r="H153" s="1389"/>
      <c r="I153" s="1389"/>
    </row>
    <row r="154" spans="1:9" s="1390" customFormat="1" ht="30">
      <c r="A154" s="872" t="str">
        <f>IF(B153="",MAX($A$31:A153)+1,"")</f>
        <v/>
      </c>
      <c r="B154" s="927" t="s">
        <v>788</v>
      </c>
      <c r="C154" s="927" t="s">
        <v>2093</v>
      </c>
      <c r="D154" s="930" t="s">
        <v>2221</v>
      </c>
      <c r="E154" s="931">
        <v>1</v>
      </c>
      <c r="F154" s="219"/>
      <c r="G154" s="28"/>
      <c r="H154" s="1389"/>
      <c r="I154" s="1389"/>
    </row>
    <row r="155" spans="1:9" s="1390" customFormat="1" ht="30">
      <c r="A155" s="853" t="str">
        <f>IF(B121="",MAX($A$31:A121)+1,"")</f>
        <v/>
      </c>
      <c r="B155" s="1418" t="s">
        <v>691</v>
      </c>
      <c r="C155" s="1418" t="s">
        <v>2036</v>
      </c>
      <c r="D155" s="1400" t="s">
        <v>2221</v>
      </c>
      <c r="E155" s="1388">
        <v>1</v>
      </c>
      <c r="F155" s="1045"/>
      <c r="G155" s="26">
        <f>ROUND(F155,2)*E155</f>
        <v>0</v>
      </c>
      <c r="H155" s="623" t="s">
        <v>1155</v>
      </c>
      <c r="I155" s="1389"/>
    </row>
    <row r="156" spans="1:9" s="1390" customFormat="1">
      <c r="A156" s="861"/>
      <c r="B156" s="1391"/>
      <c r="C156" s="1391"/>
      <c r="D156" s="1392"/>
      <c r="E156" s="1393"/>
      <c r="F156" s="219"/>
      <c r="G156" s="27"/>
      <c r="H156" s="1389"/>
      <c r="I156" s="1389"/>
    </row>
    <row r="157" spans="1:9" s="1386" customFormat="1" ht="45">
      <c r="A157" s="924" t="s">
        <v>58</v>
      </c>
      <c r="B157" s="847" t="s">
        <v>1042</v>
      </c>
      <c r="C157" s="847" t="s">
        <v>2094</v>
      </c>
      <c r="D157" s="934"/>
      <c r="E157" s="935"/>
      <c r="F157" s="225"/>
      <c r="G157" s="119"/>
    </row>
    <row r="158" spans="1:9" s="1386" customFormat="1" ht="45">
      <c r="A158" s="872"/>
      <c r="B158" s="927" t="s">
        <v>789</v>
      </c>
      <c r="C158" s="927" t="s">
        <v>2095</v>
      </c>
      <c r="D158" s="930" t="s">
        <v>2201</v>
      </c>
      <c r="E158" s="931">
        <v>1</v>
      </c>
      <c r="F158" s="229"/>
      <c r="G158" s="124"/>
    </row>
    <row r="159" spans="1:9" s="1386" customFormat="1" ht="30">
      <c r="A159" s="872"/>
      <c r="B159" s="927" t="s">
        <v>790</v>
      </c>
      <c r="C159" s="927" t="s">
        <v>1368</v>
      </c>
      <c r="D159" s="930" t="s">
        <v>2201</v>
      </c>
      <c r="E159" s="931">
        <v>1</v>
      </c>
      <c r="F159" s="229"/>
      <c r="G159" s="124"/>
    </row>
    <row r="160" spans="1:9" s="1386" customFormat="1" ht="30">
      <c r="A160" s="872"/>
      <c r="B160" s="927" t="s">
        <v>791</v>
      </c>
      <c r="C160" s="927" t="s">
        <v>2097</v>
      </c>
      <c r="D160" s="930" t="s">
        <v>2201</v>
      </c>
      <c r="E160" s="931">
        <v>2</v>
      </c>
      <c r="F160" s="229"/>
      <c r="G160" s="124"/>
    </row>
    <row r="161" spans="1:247" s="1386" customFormat="1" ht="30">
      <c r="A161" s="872"/>
      <c r="B161" s="927" t="s">
        <v>792</v>
      </c>
      <c r="C161" s="927" t="s">
        <v>2096</v>
      </c>
      <c r="D161" s="930" t="s">
        <v>2201</v>
      </c>
      <c r="E161" s="931">
        <v>3</v>
      </c>
      <c r="F161" s="229"/>
      <c r="G161" s="124"/>
    </row>
    <row r="162" spans="1:247" s="1386" customFormat="1" ht="30">
      <c r="A162" s="872"/>
      <c r="B162" s="927" t="s">
        <v>793</v>
      </c>
      <c r="C162" s="927" t="s">
        <v>2098</v>
      </c>
      <c r="D162" s="930" t="s">
        <v>2201</v>
      </c>
      <c r="E162" s="931">
        <v>1</v>
      </c>
      <c r="F162" s="229"/>
      <c r="G162" s="124"/>
    </row>
    <row r="163" spans="1:247" s="1386" customFormat="1" ht="30">
      <c r="A163" s="872"/>
      <c r="B163" s="927" t="s">
        <v>794</v>
      </c>
      <c r="C163" s="927" t="s">
        <v>1369</v>
      </c>
      <c r="D163" s="930" t="s">
        <v>2221</v>
      </c>
      <c r="E163" s="931">
        <v>1</v>
      </c>
      <c r="F163" s="229"/>
      <c r="G163" s="124"/>
    </row>
    <row r="164" spans="1:247" s="1386" customFormat="1" ht="30">
      <c r="A164" s="853"/>
      <c r="B164" s="936" t="s">
        <v>691</v>
      </c>
      <c r="C164" s="936" t="s">
        <v>2036</v>
      </c>
      <c r="D164" s="903" t="s">
        <v>2221</v>
      </c>
      <c r="E164" s="937">
        <v>1</v>
      </c>
      <c r="F164" s="1045"/>
      <c r="G164" s="26">
        <f>ROUND(F164,2)*E164</f>
        <v>0</v>
      </c>
      <c r="H164" s="623" t="s">
        <v>1155</v>
      </c>
    </row>
    <row r="165" spans="1:247" s="911" customFormat="1">
      <c r="A165" s="834" t="s">
        <v>573</v>
      </c>
      <c r="B165" s="905" t="str">
        <f>+CONCATENATE(B98," - SKUPAJ")</f>
        <v>STIKALNI BLOKI - SKUPAJ</v>
      </c>
      <c r="C165" s="906" t="str">
        <f>+CONCATENATE(C98," - TOTAL")</f>
        <v>SWITCH CABINETS - TOTAL</v>
      </c>
      <c r="D165" s="1419"/>
      <c r="E165" s="908"/>
      <c r="F165" s="227"/>
      <c r="G165" s="129">
        <f>SUM(G101:G164)</f>
        <v>0</v>
      </c>
      <c r="H165" s="1420"/>
      <c r="I165" s="1420"/>
    </row>
    <row r="166" spans="1:247" s="1390" customFormat="1">
      <c r="A166" s="912"/>
      <c r="B166" s="1428"/>
      <c r="C166" s="1428"/>
      <c r="D166" s="914"/>
      <c r="E166" s="915"/>
      <c r="F166" s="216"/>
      <c r="G166" s="130"/>
      <c r="H166" s="1397"/>
      <c r="I166" s="1397"/>
    </row>
    <row r="167" spans="1:247" s="1390" customFormat="1">
      <c r="A167" s="912"/>
      <c r="B167" s="1428"/>
      <c r="C167" s="1428"/>
      <c r="D167" s="914"/>
      <c r="E167" s="915"/>
      <c r="F167" s="216"/>
      <c r="G167" s="130"/>
      <c r="H167" s="1397"/>
      <c r="I167" s="1397"/>
    </row>
    <row r="168" spans="1:247" s="1383" customFormat="1" ht="30">
      <c r="A168" s="834" t="s">
        <v>575</v>
      </c>
      <c r="B168" s="835" t="s">
        <v>795</v>
      </c>
      <c r="C168" s="691" t="s">
        <v>1659</v>
      </c>
      <c r="D168" s="836"/>
      <c r="E168" s="837"/>
      <c r="F168" s="223"/>
      <c r="G168" s="38"/>
      <c r="H168" s="840"/>
      <c r="I168" s="840"/>
      <c r="J168" s="840"/>
      <c r="K168" s="840"/>
      <c r="L168" s="840"/>
      <c r="M168" s="840"/>
      <c r="N168" s="840"/>
      <c r="O168" s="840"/>
      <c r="P168" s="840"/>
      <c r="Q168" s="840"/>
      <c r="R168" s="840"/>
      <c r="S168" s="840"/>
      <c r="T168" s="840"/>
      <c r="U168" s="840"/>
      <c r="V168" s="840"/>
      <c r="W168" s="840"/>
      <c r="X168" s="840"/>
      <c r="Y168" s="840"/>
      <c r="Z168" s="840"/>
      <c r="AA168" s="840"/>
      <c r="AB168" s="840"/>
      <c r="AC168" s="840"/>
      <c r="AD168" s="840"/>
      <c r="AE168" s="840"/>
      <c r="AF168" s="840"/>
      <c r="AG168" s="840"/>
      <c r="AH168" s="840"/>
      <c r="AI168" s="840"/>
      <c r="AJ168" s="840"/>
      <c r="AK168" s="840"/>
      <c r="AL168" s="840"/>
      <c r="AM168" s="840"/>
      <c r="AN168" s="840"/>
      <c r="AO168" s="840"/>
      <c r="AP168" s="840"/>
      <c r="AQ168" s="840"/>
      <c r="AR168" s="840"/>
      <c r="AS168" s="840"/>
      <c r="AT168" s="840"/>
      <c r="AU168" s="840"/>
      <c r="AV168" s="840"/>
      <c r="AW168" s="840"/>
      <c r="AX168" s="840"/>
      <c r="AY168" s="840"/>
      <c r="AZ168" s="840"/>
      <c r="BA168" s="840"/>
      <c r="BB168" s="840"/>
      <c r="BC168" s="840"/>
      <c r="BD168" s="840"/>
      <c r="BE168" s="840"/>
      <c r="BF168" s="840"/>
      <c r="BG168" s="840"/>
      <c r="BH168" s="840"/>
      <c r="BI168" s="840"/>
      <c r="BJ168" s="840"/>
      <c r="BK168" s="840"/>
      <c r="BL168" s="840"/>
      <c r="BM168" s="840"/>
      <c r="BN168" s="840"/>
      <c r="BO168" s="840"/>
      <c r="BP168" s="840"/>
      <c r="BQ168" s="840"/>
      <c r="BR168" s="840"/>
      <c r="BS168" s="840"/>
      <c r="BT168" s="840"/>
      <c r="BU168" s="840"/>
      <c r="BV168" s="840"/>
      <c r="BW168" s="840"/>
      <c r="BX168" s="840"/>
      <c r="BY168" s="840"/>
      <c r="BZ168" s="840"/>
      <c r="CA168" s="840"/>
      <c r="CB168" s="840"/>
      <c r="CC168" s="840"/>
      <c r="CD168" s="840"/>
      <c r="CE168" s="840"/>
      <c r="CF168" s="840"/>
      <c r="CG168" s="840"/>
      <c r="CH168" s="840"/>
      <c r="CI168" s="840"/>
      <c r="CJ168" s="840"/>
      <c r="CK168" s="840"/>
      <c r="CL168" s="840"/>
      <c r="CM168" s="840"/>
      <c r="CN168" s="840"/>
      <c r="CO168" s="840"/>
      <c r="CP168" s="840"/>
      <c r="CQ168" s="840"/>
      <c r="CR168" s="840"/>
      <c r="CS168" s="840"/>
      <c r="CT168" s="840"/>
      <c r="CU168" s="840"/>
      <c r="CV168" s="840"/>
      <c r="CW168" s="840"/>
      <c r="CX168" s="840"/>
      <c r="CY168" s="840"/>
      <c r="CZ168" s="840"/>
      <c r="DA168" s="840"/>
      <c r="DB168" s="840"/>
      <c r="DC168" s="840"/>
      <c r="DD168" s="840"/>
      <c r="DE168" s="840"/>
      <c r="DF168" s="840"/>
      <c r="DG168" s="840"/>
      <c r="DH168" s="840"/>
      <c r="DI168" s="840"/>
      <c r="DJ168" s="840"/>
      <c r="DK168" s="840"/>
      <c r="DL168" s="840"/>
      <c r="DM168" s="840"/>
      <c r="DN168" s="840"/>
      <c r="DO168" s="840"/>
      <c r="DP168" s="840"/>
      <c r="DQ168" s="840"/>
      <c r="DR168" s="840"/>
      <c r="DS168" s="840"/>
      <c r="DT168" s="840"/>
      <c r="DU168" s="840"/>
      <c r="DV168" s="840"/>
      <c r="DW168" s="840"/>
      <c r="DX168" s="840"/>
      <c r="DY168" s="840"/>
      <c r="DZ168" s="840"/>
      <c r="EA168" s="840"/>
      <c r="EB168" s="840"/>
      <c r="EC168" s="840"/>
      <c r="ED168" s="840"/>
      <c r="EE168" s="840"/>
      <c r="EF168" s="840"/>
      <c r="EG168" s="840"/>
      <c r="EH168" s="840"/>
      <c r="EI168" s="840"/>
      <c r="EJ168" s="840"/>
      <c r="EK168" s="840"/>
      <c r="EL168" s="840"/>
      <c r="EM168" s="840"/>
      <c r="EN168" s="840"/>
      <c r="EO168" s="840"/>
      <c r="EP168" s="840"/>
      <c r="EQ168" s="840"/>
      <c r="ER168" s="840"/>
      <c r="ES168" s="840"/>
      <c r="ET168" s="840"/>
      <c r="EU168" s="840"/>
      <c r="EV168" s="840"/>
      <c r="EW168" s="840"/>
      <c r="EX168" s="840"/>
      <c r="EY168" s="840"/>
      <c r="EZ168" s="840"/>
      <c r="FA168" s="840"/>
      <c r="FB168" s="840"/>
      <c r="FC168" s="840"/>
      <c r="FD168" s="840"/>
      <c r="FE168" s="840"/>
      <c r="FF168" s="840"/>
      <c r="FG168" s="840"/>
      <c r="FH168" s="840"/>
      <c r="FI168" s="840"/>
      <c r="FJ168" s="840"/>
      <c r="FK168" s="840"/>
      <c r="FL168" s="840"/>
      <c r="FM168" s="840"/>
      <c r="FN168" s="840"/>
      <c r="FO168" s="840"/>
      <c r="FP168" s="840"/>
      <c r="FQ168" s="840"/>
      <c r="FR168" s="840"/>
      <c r="FS168" s="840"/>
      <c r="FT168" s="840"/>
      <c r="FU168" s="840"/>
      <c r="FV168" s="840"/>
      <c r="FW168" s="840"/>
      <c r="FX168" s="840"/>
      <c r="FY168" s="840"/>
      <c r="FZ168" s="840"/>
      <c r="GA168" s="840"/>
      <c r="GB168" s="840"/>
      <c r="GC168" s="840"/>
      <c r="GD168" s="840"/>
      <c r="GE168" s="840"/>
      <c r="GF168" s="840"/>
      <c r="GG168" s="840"/>
      <c r="GH168" s="840"/>
      <c r="GI168" s="840"/>
      <c r="GJ168" s="840"/>
      <c r="GK168" s="840"/>
      <c r="GL168" s="840"/>
      <c r="GM168" s="840"/>
      <c r="GN168" s="840"/>
      <c r="GO168" s="840"/>
      <c r="GP168" s="840"/>
      <c r="GQ168" s="840"/>
      <c r="GR168" s="840"/>
      <c r="GS168" s="840"/>
      <c r="GT168" s="840"/>
      <c r="GU168" s="840"/>
      <c r="GV168" s="840"/>
      <c r="GW168" s="840"/>
      <c r="GX168" s="840"/>
      <c r="GY168" s="840"/>
      <c r="GZ168" s="840"/>
      <c r="HA168" s="840"/>
      <c r="HB168" s="840"/>
      <c r="HC168" s="840"/>
      <c r="HD168" s="840"/>
      <c r="HE168" s="840"/>
      <c r="HF168" s="840"/>
      <c r="HG168" s="840"/>
      <c r="HH168" s="840"/>
      <c r="HI168" s="840"/>
      <c r="HJ168" s="840"/>
      <c r="HK168" s="840"/>
      <c r="HL168" s="840"/>
      <c r="HM168" s="840"/>
      <c r="HN168" s="840"/>
      <c r="HO168" s="840"/>
      <c r="HP168" s="840"/>
      <c r="HQ168" s="840"/>
      <c r="HR168" s="840"/>
      <c r="HS168" s="840"/>
      <c r="HT168" s="840"/>
      <c r="HU168" s="840"/>
      <c r="HV168" s="840"/>
      <c r="HW168" s="840"/>
      <c r="HX168" s="840"/>
      <c r="HY168" s="840"/>
      <c r="HZ168" s="840"/>
      <c r="IA168" s="840"/>
      <c r="IB168" s="840"/>
      <c r="IC168" s="840"/>
      <c r="ID168" s="840"/>
      <c r="IE168" s="840"/>
      <c r="IF168" s="840"/>
      <c r="IG168" s="840"/>
      <c r="IH168" s="840"/>
      <c r="II168" s="840"/>
      <c r="IJ168" s="840"/>
      <c r="IK168" s="840"/>
      <c r="IL168" s="840"/>
      <c r="IM168" s="840"/>
    </row>
    <row r="169" spans="1:247" s="1390" customFormat="1" ht="90">
      <c r="A169" s="938"/>
      <c r="B169" s="939" t="s">
        <v>796</v>
      </c>
      <c r="C169" s="939" t="s">
        <v>2047</v>
      </c>
      <c r="D169" s="1429"/>
      <c r="E169" s="1430"/>
      <c r="F169" s="230"/>
      <c r="G169" s="133"/>
      <c r="H169" s="1397"/>
      <c r="I169" s="1397"/>
    </row>
    <row r="170" spans="1:247" s="1386" customFormat="1" ht="30">
      <c r="A170" s="924" t="s">
        <v>67</v>
      </c>
      <c r="B170" s="847" t="s">
        <v>797</v>
      </c>
      <c r="C170" s="847" t="s">
        <v>2099</v>
      </c>
      <c r="D170" s="1384"/>
      <c r="E170" s="1385"/>
      <c r="F170" s="225"/>
      <c r="G170" s="119"/>
    </row>
    <row r="171" spans="1:247" s="1386" customFormat="1">
      <c r="A171" s="853"/>
      <c r="B171" s="936" t="s">
        <v>882</v>
      </c>
      <c r="C171" s="936" t="s">
        <v>1491</v>
      </c>
      <c r="D171" s="943" t="s">
        <v>392</v>
      </c>
      <c r="E171" s="1388">
        <v>135</v>
      </c>
      <c r="F171" s="1045"/>
      <c r="G171" s="26">
        <f>ROUND(F171,2)*E171</f>
        <v>0</v>
      </c>
    </row>
    <row r="172" spans="1:247" s="1390" customFormat="1">
      <c r="A172" s="861" t="str">
        <f>IF(B170="",MAX($A$31:A170)+1,"")</f>
        <v/>
      </c>
      <c r="B172" s="1410"/>
      <c r="C172" s="1410"/>
      <c r="D172" s="1392"/>
      <c r="E172" s="1393"/>
      <c r="F172" s="231"/>
      <c r="G172" s="32"/>
      <c r="H172" s="1431"/>
      <c r="I172" s="1431"/>
    </row>
    <row r="173" spans="1:247" s="1386" customFormat="1" ht="45">
      <c r="A173" s="924" t="s">
        <v>68</v>
      </c>
      <c r="B173" s="1398" t="s">
        <v>799</v>
      </c>
      <c r="C173" s="1398" t="s">
        <v>1371</v>
      </c>
      <c r="D173" s="1401"/>
      <c r="E173" s="1385"/>
      <c r="F173" s="225"/>
      <c r="G173" s="119"/>
    </row>
    <row r="174" spans="1:247" s="1386" customFormat="1" ht="30">
      <c r="A174" s="853"/>
      <c r="B174" s="936" t="s">
        <v>883</v>
      </c>
      <c r="C174" s="936" t="s">
        <v>1492</v>
      </c>
      <c r="D174" s="943" t="s">
        <v>2201</v>
      </c>
      <c r="E174" s="1388">
        <v>2</v>
      </c>
      <c r="F174" s="1045"/>
      <c r="G174" s="26">
        <f>ROUND(F174,2)*E174</f>
        <v>0</v>
      </c>
    </row>
    <row r="175" spans="1:247" s="1390" customFormat="1">
      <c r="A175" s="861"/>
      <c r="B175" s="1410"/>
      <c r="C175" s="1410"/>
      <c r="D175" s="1392"/>
      <c r="E175" s="1393"/>
      <c r="F175" s="231"/>
      <c r="G175" s="32"/>
      <c r="H175" s="1431"/>
      <c r="I175" s="1431"/>
    </row>
    <row r="176" spans="1:247" s="1386" customFormat="1" ht="45">
      <c r="A176" s="945" t="s">
        <v>69</v>
      </c>
      <c r="B176" s="1432" t="s">
        <v>1227</v>
      </c>
      <c r="C176" s="1432" t="s">
        <v>1372</v>
      </c>
      <c r="D176" s="946" t="s">
        <v>392</v>
      </c>
      <c r="E176" s="1409">
        <v>299</v>
      </c>
      <c r="F176" s="1048"/>
      <c r="G176" s="33">
        <f>ROUND(F176,2)*E176</f>
        <v>0</v>
      </c>
    </row>
    <row r="177" spans="1:9" s="1390" customFormat="1">
      <c r="A177" s="861"/>
      <c r="B177" s="1410"/>
      <c r="C177" s="1410"/>
      <c r="D177" s="1399"/>
      <c r="E177" s="1386"/>
      <c r="F177" s="229"/>
      <c r="G177" s="124"/>
      <c r="H177" s="1431"/>
      <c r="I177" s="1431"/>
    </row>
    <row r="178" spans="1:9" s="1386" customFormat="1" ht="30">
      <c r="A178" s="945" t="s">
        <v>70</v>
      </c>
      <c r="B178" s="1432" t="s">
        <v>1278</v>
      </c>
      <c r="C178" s="1432" t="s">
        <v>1493</v>
      </c>
      <c r="D178" s="946" t="s">
        <v>392</v>
      </c>
      <c r="E178" s="1409">
        <v>139</v>
      </c>
      <c r="F178" s="1048"/>
      <c r="G178" s="33">
        <f>ROUND(F178,2)*E178</f>
        <v>0</v>
      </c>
    </row>
    <row r="179" spans="1:9" s="1390" customFormat="1">
      <c r="A179" s="861" t="str">
        <f>IF(B178="",MAX($A$31:A178)+1,"")</f>
        <v/>
      </c>
      <c r="B179" s="1410"/>
      <c r="C179" s="1410"/>
      <c r="D179" s="1384"/>
      <c r="E179" s="1385"/>
      <c r="F179" s="225"/>
      <c r="G179" s="119"/>
      <c r="H179" s="1431"/>
      <c r="I179" s="1431"/>
    </row>
    <row r="180" spans="1:9" s="1386" customFormat="1" ht="30">
      <c r="A180" s="945" t="s">
        <v>71</v>
      </c>
      <c r="B180" s="1432" t="s">
        <v>1280</v>
      </c>
      <c r="C180" s="1432" t="s">
        <v>2190</v>
      </c>
      <c r="D180" s="946" t="s">
        <v>2201</v>
      </c>
      <c r="E180" s="1409">
        <v>2</v>
      </c>
      <c r="F180" s="1048"/>
      <c r="G180" s="33">
        <f>ROUND(F180,2)*E180</f>
        <v>0</v>
      </c>
    </row>
    <row r="181" spans="1:9" s="1390" customFormat="1">
      <c r="A181" s="861"/>
      <c r="B181" s="1410"/>
      <c r="C181" s="1410"/>
      <c r="D181" s="1384"/>
      <c r="E181" s="1385"/>
      <c r="F181" s="225"/>
      <c r="G181" s="119"/>
      <c r="H181" s="1431"/>
      <c r="I181" s="1431"/>
    </row>
    <row r="182" spans="1:9" s="1386" customFormat="1" ht="30">
      <c r="A182" s="945" t="s">
        <v>72</v>
      </c>
      <c r="B182" s="1432" t="s">
        <v>1279</v>
      </c>
      <c r="C182" s="1432" t="s">
        <v>2191</v>
      </c>
      <c r="D182" s="946" t="s">
        <v>2201</v>
      </c>
      <c r="E182" s="1409">
        <v>91</v>
      </c>
      <c r="F182" s="1048"/>
      <c r="G182" s="33">
        <f>ROUND(F182,2)*E182</f>
        <v>0</v>
      </c>
    </row>
    <row r="183" spans="1:9" s="1386" customFormat="1">
      <c r="A183" s="861"/>
      <c r="B183" s="1396"/>
      <c r="C183" s="1396"/>
      <c r="D183" s="1433"/>
      <c r="F183" s="229"/>
      <c r="G183" s="134"/>
    </row>
    <row r="184" spans="1:9" s="1386" customFormat="1" ht="90">
      <c r="A184" s="924" t="s">
        <v>73</v>
      </c>
      <c r="B184" s="1434"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434" t="s">
        <v>1373</v>
      </c>
      <c r="D184" s="1401"/>
      <c r="E184" s="1385"/>
      <c r="F184" s="225"/>
      <c r="G184" s="119"/>
    </row>
    <row r="185" spans="1:9" s="1386" customFormat="1" ht="30">
      <c r="A185" s="853"/>
      <c r="B185" s="1411" t="s">
        <v>691</v>
      </c>
      <c r="C185" s="1411" t="s">
        <v>2036</v>
      </c>
      <c r="D185" s="1400" t="s">
        <v>2201</v>
      </c>
      <c r="E185" s="1388">
        <v>132</v>
      </c>
      <c r="F185" s="1045"/>
      <c r="G185" s="26">
        <f>ROUND(F185,2)*E185</f>
        <v>0</v>
      </c>
    </row>
    <row r="186" spans="1:9" s="1386" customFormat="1">
      <c r="A186" s="861"/>
      <c r="B186" s="1396"/>
      <c r="C186" s="1396"/>
      <c r="D186" s="1433"/>
      <c r="F186" s="229"/>
      <c r="G186" s="134"/>
    </row>
    <row r="187" spans="1:9" s="1386" customFormat="1" ht="120">
      <c r="A187" s="945" t="s">
        <v>74</v>
      </c>
      <c r="B187" s="1432" t="s">
        <v>1281</v>
      </c>
      <c r="C187" s="1432" t="s">
        <v>2192</v>
      </c>
      <c r="D187" s="946" t="s">
        <v>2201</v>
      </c>
      <c r="E187" s="1409">
        <v>66</v>
      </c>
      <c r="F187" s="1048"/>
      <c r="G187" s="33">
        <f>ROUND(F187,2)*E187</f>
        <v>0</v>
      </c>
    </row>
    <row r="188" spans="1:9" s="1390" customFormat="1">
      <c r="A188" s="861" t="str">
        <f>IF(B182="",MAX($A$31:A182)+1,"")</f>
        <v/>
      </c>
      <c r="B188" s="1410"/>
      <c r="C188" s="1410"/>
      <c r="D188" s="1392"/>
      <c r="E188" s="1393"/>
      <c r="F188" s="231"/>
      <c r="G188" s="32"/>
      <c r="H188" s="1431"/>
      <c r="I188" s="1431"/>
    </row>
    <row r="189" spans="1:9" s="1386" customFormat="1" ht="75">
      <c r="A189" s="945" t="s">
        <v>75</v>
      </c>
      <c r="B189" s="1432" t="s">
        <v>1285</v>
      </c>
      <c r="C189" s="1432" t="s">
        <v>2193</v>
      </c>
      <c r="D189" s="946" t="s">
        <v>2221</v>
      </c>
      <c r="E189" s="1409">
        <v>1</v>
      </c>
      <c r="F189" s="1048"/>
      <c r="G189" s="33">
        <f>ROUND(F189,2)*E189</f>
        <v>0</v>
      </c>
    </row>
    <row r="190" spans="1:9" s="1386" customFormat="1">
      <c r="A190" s="945"/>
      <c r="B190" s="1432"/>
      <c r="C190" s="1432"/>
      <c r="D190" s="946"/>
      <c r="E190" s="946"/>
      <c r="F190" s="1476"/>
      <c r="G190" s="33"/>
    </row>
    <row r="191" spans="1:9" s="911" customFormat="1" ht="30">
      <c r="A191" s="834" t="s">
        <v>575</v>
      </c>
      <c r="B191" s="905" t="str">
        <f>+CONCATENATE(B168," - SKUPAJ")</f>
        <v>NN OMREŽJE - ELEKTROMONTAŽNA DELA - SKUPAJ</v>
      </c>
      <c r="C191" s="691" t="str">
        <f>+CONCATENATE(C168," - TOTAL")</f>
        <v>LV NETWORK - ELECTRICAL INSTALLATION WORKS - TOTAL</v>
      </c>
      <c r="D191" s="1419"/>
      <c r="E191" s="908"/>
      <c r="F191" s="227"/>
      <c r="G191" s="135">
        <f>SUM(G170:G189)</f>
        <v>0</v>
      </c>
      <c r="H191" s="1420"/>
      <c r="I191" s="1420"/>
    </row>
    <row r="192" spans="1:9" s="1390" customFormat="1">
      <c r="A192" s="861" t="str">
        <f>IF(B191="",MAX($A$31:A191)+1,"")</f>
        <v/>
      </c>
      <c r="B192" s="1428"/>
      <c r="C192" s="1428"/>
      <c r="D192" s="914"/>
      <c r="E192" s="915"/>
      <c r="F192" s="216"/>
      <c r="G192" s="130"/>
      <c r="H192" s="1397"/>
      <c r="I192" s="1397"/>
    </row>
    <row r="193" spans="1:247" s="1383" customFormat="1" ht="30">
      <c r="A193" s="834" t="s">
        <v>577</v>
      </c>
      <c r="B193" s="835" t="s">
        <v>884</v>
      </c>
      <c r="C193" s="691" t="s">
        <v>1682</v>
      </c>
      <c r="D193" s="836"/>
      <c r="E193" s="837"/>
      <c r="F193" s="223"/>
      <c r="G193" s="38"/>
      <c r="H193" s="840"/>
      <c r="I193" s="840"/>
      <c r="J193" s="840"/>
      <c r="K193" s="840"/>
      <c r="L193" s="840"/>
      <c r="M193" s="840"/>
      <c r="N193" s="840"/>
      <c r="O193" s="840"/>
      <c r="P193" s="840"/>
      <c r="Q193" s="840"/>
      <c r="R193" s="840"/>
      <c r="S193" s="840"/>
      <c r="T193" s="840"/>
      <c r="U193" s="840"/>
      <c r="V193" s="840"/>
      <c r="W193" s="840"/>
      <c r="X193" s="840"/>
      <c r="Y193" s="840"/>
      <c r="Z193" s="840"/>
      <c r="AA193" s="840"/>
      <c r="AB193" s="840"/>
      <c r="AC193" s="840"/>
      <c r="AD193" s="840"/>
      <c r="AE193" s="840"/>
      <c r="AF193" s="840"/>
      <c r="AG193" s="840"/>
      <c r="AH193" s="840"/>
      <c r="AI193" s="840"/>
      <c r="AJ193" s="840"/>
      <c r="AK193" s="840"/>
      <c r="AL193" s="840"/>
      <c r="AM193" s="840"/>
      <c r="AN193" s="840"/>
      <c r="AO193" s="840"/>
      <c r="AP193" s="840"/>
      <c r="AQ193" s="840"/>
      <c r="AR193" s="840"/>
      <c r="AS193" s="840"/>
      <c r="AT193" s="840"/>
      <c r="AU193" s="840"/>
      <c r="AV193" s="840"/>
      <c r="AW193" s="840"/>
      <c r="AX193" s="840"/>
      <c r="AY193" s="840"/>
      <c r="AZ193" s="840"/>
      <c r="BA193" s="840"/>
      <c r="BB193" s="840"/>
      <c r="BC193" s="840"/>
      <c r="BD193" s="840"/>
      <c r="BE193" s="840"/>
      <c r="BF193" s="840"/>
      <c r="BG193" s="840"/>
      <c r="BH193" s="840"/>
      <c r="BI193" s="840"/>
      <c r="BJ193" s="840"/>
      <c r="BK193" s="840"/>
      <c r="BL193" s="840"/>
      <c r="BM193" s="840"/>
      <c r="BN193" s="840"/>
      <c r="BO193" s="840"/>
      <c r="BP193" s="840"/>
      <c r="BQ193" s="840"/>
      <c r="BR193" s="840"/>
      <c r="BS193" s="840"/>
      <c r="BT193" s="840"/>
      <c r="BU193" s="840"/>
      <c r="BV193" s="840"/>
      <c r="BW193" s="840"/>
      <c r="BX193" s="840"/>
      <c r="BY193" s="840"/>
      <c r="BZ193" s="840"/>
      <c r="CA193" s="840"/>
      <c r="CB193" s="840"/>
      <c r="CC193" s="840"/>
      <c r="CD193" s="840"/>
      <c r="CE193" s="840"/>
      <c r="CF193" s="840"/>
      <c r="CG193" s="840"/>
      <c r="CH193" s="840"/>
      <c r="CI193" s="840"/>
      <c r="CJ193" s="840"/>
      <c r="CK193" s="840"/>
      <c r="CL193" s="840"/>
      <c r="CM193" s="840"/>
      <c r="CN193" s="840"/>
      <c r="CO193" s="840"/>
      <c r="CP193" s="840"/>
      <c r="CQ193" s="840"/>
      <c r="CR193" s="840"/>
      <c r="CS193" s="840"/>
      <c r="CT193" s="840"/>
      <c r="CU193" s="840"/>
      <c r="CV193" s="840"/>
      <c r="CW193" s="840"/>
      <c r="CX193" s="840"/>
      <c r="CY193" s="840"/>
      <c r="CZ193" s="840"/>
      <c r="DA193" s="840"/>
      <c r="DB193" s="840"/>
      <c r="DC193" s="840"/>
      <c r="DD193" s="840"/>
      <c r="DE193" s="840"/>
      <c r="DF193" s="840"/>
      <c r="DG193" s="840"/>
      <c r="DH193" s="840"/>
      <c r="DI193" s="840"/>
      <c r="DJ193" s="840"/>
      <c r="DK193" s="840"/>
      <c r="DL193" s="840"/>
      <c r="DM193" s="840"/>
      <c r="DN193" s="840"/>
      <c r="DO193" s="840"/>
      <c r="DP193" s="840"/>
      <c r="DQ193" s="840"/>
      <c r="DR193" s="840"/>
      <c r="DS193" s="840"/>
      <c r="DT193" s="840"/>
      <c r="DU193" s="840"/>
      <c r="DV193" s="840"/>
      <c r="DW193" s="840"/>
      <c r="DX193" s="840"/>
      <c r="DY193" s="840"/>
      <c r="DZ193" s="840"/>
      <c r="EA193" s="840"/>
      <c r="EB193" s="840"/>
      <c r="EC193" s="840"/>
      <c r="ED193" s="840"/>
      <c r="EE193" s="840"/>
      <c r="EF193" s="840"/>
      <c r="EG193" s="840"/>
      <c r="EH193" s="840"/>
      <c r="EI193" s="840"/>
      <c r="EJ193" s="840"/>
      <c r="EK193" s="840"/>
      <c r="EL193" s="840"/>
      <c r="EM193" s="840"/>
      <c r="EN193" s="840"/>
      <c r="EO193" s="840"/>
      <c r="EP193" s="840"/>
      <c r="EQ193" s="840"/>
      <c r="ER193" s="840"/>
      <c r="ES193" s="840"/>
      <c r="ET193" s="840"/>
      <c r="EU193" s="840"/>
      <c r="EV193" s="840"/>
      <c r="EW193" s="840"/>
      <c r="EX193" s="840"/>
      <c r="EY193" s="840"/>
      <c r="EZ193" s="840"/>
      <c r="FA193" s="840"/>
      <c r="FB193" s="840"/>
      <c r="FC193" s="840"/>
      <c r="FD193" s="840"/>
      <c r="FE193" s="840"/>
      <c r="FF193" s="840"/>
      <c r="FG193" s="840"/>
      <c r="FH193" s="840"/>
      <c r="FI193" s="840"/>
      <c r="FJ193" s="840"/>
      <c r="FK193" s="840"/>
      <c r="FL193" s="840"/>
      <c r="FM193" s="840"/>
      <c r="FN193" s="840"/>
      <c r="FO193" s="840"/>
      <c r="FP193" s="840"/>
      <c r="FQ193" s="840"/>
      <c r="FR193" s="840"/>
      <c r="FS193" s="840"/>
      <c r="FT193" s="840"/>
      <c r="FU193" s="840"/>
      <c r="FV193" s="840"/>
      <c r="FW193" s="840"/>
      <c r="FX193" s="840"/>
      <c r="FY193" s="840"/>
      <c r="FZ193" s="840"/>
      <c r="GA193" s="840"/>
      <c r="GB193" s="840"/>
      <c r="GC193" s="840"/>
      <c r="GD193" s="840"/>
      <c r="GE193" s="840"/>
      <c r="GF193" s="840"/>
      <c r="GG193" s="840"/>
      <c r="GH193" s="840"/>
      <c r="GI193" s="840"/>
      <c r="GJ193" s="840"/>
      <c r="GK193" s="840"/>
      <c r="GL193" s="840"/>
      <c r="GM193" s="840"/>
      <c r="GN193" s="840"/>
      <c r="GO193" s="840"/>
      <c r="GP193" s="840"/>
      <c r="GQ193" s="840"/>
      <c r="GR193" s="840"/>
      <c r="GS193" s="840"/>
      <c r="GT193" s="840"/>
      <c r="GU193" s="840"/>
      <c r="GV193" s="840"/>
      <c r="GW193" s="840"/>
      <c r="GX193" s="840"/>
      <c r="GY193" s="840"/>
      <c r="GZ193" s="840"/>
      <c r="HA193" s="840"/>
      <c r="HB193" s="840"/>
      <c r="HC193" s="840"/>
      <c r="HD193" s="840"/>
      <c r="HE193" s="840"/>
      <c r="HF193" s="840"/>
      <c r="HG193" s="840"/>
      <c r="HH193" s="840"/>
      <c r="HI193" s="840"/>
      <c r="HJ193" s="840"/>
      <c r="HK193" s="840"/>
      <c r="HL193" s="840"/>
      <c r="HM193" s="840"/>
      <c r="HN193" s="840"/>
      <c r="HO193" s="840"/>
      <c r="HP193" s="840"/>
      <c r="HQ193" s="840"/>
      <c r="HR193" s="840"/>
      <c r="HS193" s="840"/>
      <c r="HT193" s="840"/>
      <c r="HU193" s="840"/>
      <c r="HV193" s="840"/>
      <c r="HW193" s="840"/>
      <c r="HX193" s="840"/>
      <c r="HY193" s="840"/>
      <c r="HZ193" s="840"/>
      <c r="IA193" s="840"/>
      <c r="IB193" s="840"/>
      <c r="IC193" s="840"/>
      <c r="ID193" s="840"/>
      <c r="IE193" s="840"/>
      <c r="IF193" s="840"/>
      <c r="IG193" s="840"/>
      <c r="IH193" s="840"/>
      <c r="II193" s="840"/>
      <c r="IJ193" s="840"/>
      <c r="IK193" s="840"/>
      <c r="IL193" s="840"/>
      <c r="IM193" s="840"/>
    </row>
    <row r="194" spans="1:247" s="1386" customFormat="1" ht="75">
      <c r="A194" s="924" t="s">
        <v>91</v>
      </c>
      <c r="B194" s="962" t="s">
        <v>885</v>
      </c>
      <c r="C194" s="962" t="s">
        <v>1494</v>
      </c>
      <c r="D194" s="1401"/>
      <c r="E194" s="1417"/>
      <c r="F194" s="232"/>
      <c r="G194" s="136"/>
    </row>
    <row r="195" spans="1:247" s="1386" customFormat="1">
      <c r="A195" s="853"/>
      <c r="B195" s="854" t="s">
        <v>813</v>
      </c>
      <c r="C195" s="854" t="s">
        <v>1375</v>
      </c>
      <c r="D195" s="1387" t="s">
        <v>392</v>
      </c>
      <c r="E195" s="1388">
        <v>151</v>
      </c>
      <c r="F195" s="1045"/>
      <c r="G195" s="26">
        <f>ROUND(F195,2)*E195</f>
        <v>0</v>
      </c>
    </row>
    <row r="196" spans="1:247" s="1386" customFormat="1">
      <c r="A196" s="861"/>
      <c r="B196" s="933"/>
      <c r="C196" s="933"/>
      <c r="D196" s="1433"/>
      <c r="E196" s="1412"/>
      <c r="F196" s="1477"/>
      <c r="G196" s="25"/>
    </row>
    <row r="197" spans="1:247" s="911" customFormat="1" ht="30">
      <c r="A197" s="834" t="s">
        <v>577</v>
      </c>
      <c r="B197" s="905" t="str">
        <f>+CONCATENATE(B193," - SKUPAJ")</f>
        <v>NN IN SN OMREŽJE - PRESTAVITVE IN ZAČASNO NAPAJANJE - SKUPAJ</v>
      </c>
      <c r="C197" s="906" t="str">
        <f>+CONCATENATE(C193," - TOTAL")</f>
        <v>LV AND MV NETWORK - RELOCATIONS AND BACKUP POWER SUPPLY - TOTAL</v>
      </c>
      <c r="D197" s="1419"/>
      <c r="E197" s="908"/>
      <c r="F197" s="227"/>
      <c r="G197" s="135">
        <f>SUM(G194:G196)</f>
        <v>0</v>
      </c>
      <c r="H197" s="1420"/>
      <c r="I197" s="1420"/>
    </row>
    <row r="198" spans="1:247" s="1390" customFormat="1">
      <c r="A198" s="912"/>
      <c r="B198" s="1428"/>
      <c r="C198" s="1428"/>
      <c r="D198" s="914"/>
      <c r="E198" s="915"/>
      <c r="F198" s="216"/>
      <c r="G198" s="130"/>
      <c r="H198" s="1397"/>
      <c r="I198" s="1397"/>
    </row>
    <row r="199" spans="1:247" s="1383" customFormat="1">
      <c r="A199" s="834" t="s">
        <v>1058</v>
      </c>
      <c r="B199" s="835" t="s">
        <v>814</v>
      </c>
      <c r="C199" s="691" t="s">
        <v>1376</v>
      </c>
      <c r="D199" s="836"/>
      <c r="E199" s="837"/>
      <c r="F199" s="223"/>
      <c r="G199" s="38"/>
      <c r="H199" s="840"/>
      <c r="I199" s="840"/>
      <c r="J199" s="840"/>
      <c r="K199" s="840"/>
      <c r="L199" s="840"/>
      <c r="M199" s="840"/>
      <c r="N199" s="840"/>
      <c r="O199" s="840"/>
      <c r="P199" s="840"/>
      <c r="Q199" s="840"/>
      <c r="R199" s="840"/>
      <c r="S199" s="840"/>
      <c r="T199" s="840"/>
      <c r="U199" s="840"/>
      <c r="V199" s="840"/>
      <c r="W199" s="840"/>
      <c r="X199" s="840"/>
      <c r="Y199" s="840"/>
      <c r="Z199" s="840"/>
      <c r="AA199" s="840"/>
      <c r="AB199" s="840"/>
      <c r="AC199" s="840"/>
      <c r="AD199" s="840"/>
      <c r="AE199" s="840"/>
      <c r="AF199" s="840"/>
      <c r="AG199" s="840"/>
      <c r="AH199" s="840"/>
      <c r="AI199" s="840"/>
      <c r="AJ199" s="840"/>
      <c r="AK199" s="840"/>
      <c r="AL199" s="840"/>
      <c r="AM199" s="840"/>
      <c r="AN199" s="840"/>
      <c r="AO199" s="840"/>
      <c r="AP199" s="840"/>
      <c r="AQ199" s="840"/>
      <c r="AR199" s="840"/>
      <c r="AS199" s="840"/>
      <c r="AT199" s="840"/>
      <c r="AU199" s="840"/>
      <c r="AV199" s="840"/>
      <c r="AW199" s="840"/>
      <c r="AX199" s="840"/>
      <c r="AY199" s="840"/>
      <c r="AZ199" s="840"/>
      <c r="BA199" s="840"/>
      <c r="BB199" s="840"/>
      <c r="BC199" s="840"/>
      <c r="BD199" s="840"/>
      <c r="BE199" s="840"/>
      <c r="BF199" s="840"/>
      <c r="BG199" s="840"/>
      <c r="BH199" s="840"/>
      <c r="BI199" s="840"/>
      <c r="BJ199" s="840"/>
      <c r="BK199" s="840"/>
      <c r="BL199" s="840"/>
      <c r="BM199" s="840"/>
      <c r="BN199" s="840"/>
      <c r="BO199" s="840"/>
      <c r="BP199" s="840"/>
      <c r="BQ199" s="840"/>
      <c r="BR199" s="840"/>
      <c r="BS199" s="840"/>
      <c r="BT199" s="840"/>
      <c r="BU199" s="840"/>
      <c r="BV199" s="840"/>
      <c r="BW199" s="840"/>
      <c r="BX199" s="840"/>
      <c r="BY199" s="840"/>
      <c r="BZ199" s="840"/>
      <c r="CA199" s="840"/>
      <c r="CB199" s="840"/>
      <c r="CC199" s="840"/>
      <c r="CD199" s="840"/>
      <c r="CE199" s="840"/>
      <c r="CF199" s="840"/>
      <c r="CG199" s="840"/>
      <c r="CH199" s="840"/>
      <c r="CI199" s="840"/>
      <c r="CJ199" s="840"/>
      <c r="CK199" s="840"/>
      <c r="CL199" s="840"/>
      <c r="CM199" s="840"/>
      <c r="CN199" s="840"/>
      <c r="CO199" s="840"/>
      <c r="CP199" s="840"/>
      <c r="CQ199" s="840"/>
      <c r="CR199" s="840"/>
      <c r="CS199" s="840"/>
      <c r="CT199" s="840"/>
      <c r="CU199" s="840"/>
      <c r="CV199" s="840"/>
      <c r="CW199" s="840"/>
      <c r="CX199" s="840"/>
      <c r="CY199" s="840"/>
      <c r="CZ199" s="840"/>
      <c r="DA199" s="840"/>
      <c r="DB199" s="840"/>
      <c r="DC199" s="840"/>
      <c r="DD199" s="840"/>
      <c r="DE199" s="840"/>
      <c r="DF199" s="840"/>
      <c r="DG199" s="840"/>
      <c r="DH199" s="840"/>
      <c r="DI199" s="840"/>
      <c r="DJ199" s="840"/>
      <c r="DK199" s="840"/>
      <c r="DL199" s="840"/>
      <c r="DM199" s="840"/>
      <c r="DN199" s="840"/>
      <c r="DO199" s="840"/>
      <c r="DP199" s="840"/>
      <c r="DQ199" s="840"/>
      <c r="DR199" s="840"/>
      <c r="DS199" s="840"/>
      <c r="DT199" s="840"/>
      <c r="DU199" s="840"/>
      <c r="DV199" s="840"/>
      <c r="DW199" s="840"/>
      <c r="DX199" s="840"/>
      <c r="DY199" s="840"/>
      <c r="DZ199" s="840"/>
      <c r="EA199" s="840"/>
      <c r="EB199" s="840"/>
      <c r="EC199" s="840"/>
      <c r="ED199" s="840"/>
      <c r="EE199" s="840"/>
      <c r="EF199" s="840"/>
      <c r="EG199" s="840"/>
      <c r="EH199" s="840"/>
      <c r="EI199" s="840"/>
      <c r="EJ199" s="840"/>
      <c r="EK199" s="840"/>
      <c r="EL199" s="840"/>
      <c r="EM199" s="840"/>
      <c r="EN199" s="840"/>
      <c r="EO199" s="840"/>
      <c r="EP199" s="840"/>
      <c r="EQ199" s="840"/>
      <c r="ER199" s="840"/>
      <c r="ES199" s="840"/>
      <c r="ET199" s="840"/>
      <c r="EU199" s="840"/>
      <c r="EV199" s="840"/>
      <c r="EW199" s="840"/>
      <c r="EX199" s="840"/>
      <c r="EY199" s="840"/>
      <c r="EZ199" s="840"/>
      <c r="FA199" s="840"/>
      <c r="FB199" s="840"/>
      <c r="FC199" s="840"/>
      <c r="FD199" s="840"/>
      <c r="FE199" s="840"/>
      <c r="FF199" s="840"/>
      <c r="FG199" s="840"/>
      <c r="FH199" s="840"/>
      <c r="FI199" s="840"/>
      <c r="FJ199" s="840"/>
      <c r="FK199" s="840"/>
      <c r="FL199" s="840"/>
      <c r="FM199" s="840"/>
      <c r="FN199" s="840"/>
      <c r="FO199" s="840"/>
      <c r="FP199" s="840"/>
      <c r="FQ199" s="840"/>
      <c r="FR199" s="840"/>
      <c r="FS199" s="840"/>
      <c r="FT199" s="840"/>
      <c r="FU199" s="840"/>
      <c r="FV199" s="840"/>
      <c r="FW199" s="840"/>
      <c r="FX199" s="840"/>
      <c r="FY199" s="840"/>
      <c r="FZ199" s="840"/>
      <c r="GA199" s="840"/>
      <c r="GB199" s="840"/>
      <c r="GC199" s="840"/>
      <c r="GD199" s="840"/>
      <c r="GE199" s="840"/>
      <c r="GF199" s="840"/>
      <c r="GG199" s="840"/>
      <c r="GH199" s="840"/>
      <c r="GI199" s="840"/>
      <c r="GJ199" s="840"/>
      <c r="GK199" s="840"/>
      <c r="GL199" s="840"/>
      <c r="GM199" s="840"/>
      <c r="GN199" s="840"/>
      <c r="GO199" s="840"/>
      <c r="GP199" s="840"/>
      <c r="GQ199" s="840"/>
      <c r="GR199" s="840"/>
      <c r="GS199" s="840"/>
      <c r="GT199" s="840"/>
      <c r="GU199" s="840"/>
      <c r="GV199" s="840"/>
      <c r="GW199" s="840"/>
      <c r="GX199" s="840"/>
      <c r="GY199" s="840"/>
      <c r="GZ199" s="840"/>
      <c r="HA199" s="840"/>
      <c r="HB199" s="840"/>
      <c r="HC199" s="840"/>
      <c r="HD199" s="840"/>
      <c r="HE199" s="840"/>
      <c r="HF199" s="840"/>
      <c r="HG199" s="840"/>
      <c r="HH199" s="840"/>
      <c r="HI199" s="840"/>
      <c r="HJ199" s="840"/>
      <c r="HK199" s="840"/>
      <c r="HL199" s="840"/>
      <c r="HM199" s="840"/>
      <c r="HN199" s="840"/>
      <c r="HO199" s="840"/>
      <c r="HP199" s="840"/>
      <c r="HQ199" s="840"/>
      <c r="HR199" s="840"/>
      <c r="HS199" s="840"/>
      <c r="HT199" s="840"/>
      <c r="HU199" s="840"/>
      <c r="HV199" s="840"/>
      <c r="HW199" s="840"/>
      <c r="HX199" s="840"/>
      <c r="HY199" s="840"/>
      <c r="HZ199" s="840"/>
      <c r="IA199" s="840"/>
      <c r="IB199" s="840"/>
      <c r="IC199" s="840"/>
      <c r="ID199" s="840"/>
      <c r="IE199" s="840"/>
      <c r="IF199" s="840"/>
      <c r="IG199" s="840"/>
      <c r="IH199" s="840"/>
      <c r="II199" s="840"/>
      <c r="IJ199" s="840"/>
      <c r="IK199" s="840"/>
      <c r="IL199" s="840"/>
      <c r="IM199" s="840"/>
    </row>
    <row r="200" spans="1:247" s="1386" customFormat="1" ht="135">
      <c r="A200" s="924" t="s">
        <v>110</v>
      </c>
      <c r="B200" s="1398" t="s">
        <v>1101</v>
      </c>
      <c r="C200" s="1398" t="s">
        <v>1495</v>
      </c>
      <c r="D200" s="1401" t="s">
        <v>392</v>
      </c>
      <c r="E200" s="1417">
        <v>135</v>
      </c>
      <c r="F200" s="225"/>
      <c r="G200" s="119"/>
    </row>
    <row r="201" spans="1:247" s="1386" customFormat="1" ht="120">
      <c r="A201" s="872"/>
      <c r="B201" s="1396" t="s">
        <v>824</v>
      </c>
      <c r="C201" s="1396" t="s">
        <v>1381</v>
      </c>
      <c r="D201" s="1435" t="s">
        <v>2201</v>
      </c>
      <c r="E201" s="1412">
        <v>2</v>
      </c>
      <c r="F201" s="1050"/>
      <c r="G201" s="29"/>
    </row>
    <row r="202" spans="1:247" s="1386" customFormat="1" ht="45">
      <c r="A202" s="872"/>
      <c r="B202" s="1396" t="s">
        <v>825</v>
      </c>
      <c r="C202" s="1396" t="s">
        <v>1382</v>
      </c>
      <c r="D202" s="1435" t="s">
        <v>2201</v>
      </c>
      <c r="E202" s="1412">
        <v>24</v>
      </c>
      <c r="F202" s="1050"/>
      <c r="G202" s="29"/>
    </row>
    <row r="203" spans="1:247" s="1386" customFormat="1" ht="75">
      <c r="A203" s="872"/>
      <c r="B203" s="1396" t="s">
        <v>822</v>
      </c>
      <c r="C203" s="1396" t="s">
        <v>1379</v>
      </c>
      <c r="D203" s="1435" t="s">
        <v>2201</v>
      </c>
      <c r="E203" s="1412">
        <v>6</v>
      </c>
      <c r="F203" s="1050"/>
      <c r="G203" s="29"/>
    </row>
    <row r="204" spans="1:247" s="1386" customFormat="1" ht="60">
      <c r="A204" s="872"/>
      <c r="B204" s="1396" t="s">
        <v>823</v>
      </c>
      <c r="C204" s="1396" t="s">
        <v>1380</v>
      </c>
      <c r="D204" s="1435" t="s">
        <v>2221</v>
      </c>
      <c r="E204" s="991">
        <v>1</v>
      </c>
      <c r="F204" s="1050"/>
      <c r="G204" s="29"/>
    </row>
    <row r="205" spans="1:247" s="1386" customFormat="1" ht="30">
      <c r="A205" s="853"/>
      <c r="B205" s="1436" t="s">
        <v>691</v>
      </c>
      <c r="C205" s="1436" t="s">
        <v>2036</v>
      </c>
      <c r="D205" s="1400" t="s">
        <v>2221</v>
      </c>
      <c r="E205" s="1388">
        <v>1</v>
      </c>
      <c r="F205" s="1045"/>
      <c r="G205" s="26">
        <f>ROUND(F205,2)*E205</f>
        <v>0</v>
      </c>
    </row>
    <row r="206" spans="1:247" s="1006" customFormat="1">
      <c r="A206" s="861"/>
      <c r="B206" s="1410"/>
      <c r="C206" s="1410"/>
      <c r="D206" s="1392"/>
      <c r="E206" s="1393"/>
      <c r="F206" s="216"/>
      <c r="G206" s="120"/>
      <c r="H206" s="1397"/>
      <c r="I206" s="1397"/>
    </row>
    <row r="207" spans="1:247" s="1006" customFormat="1">
      <c r="A207" s="861"/>
      <c r="B207" s="1437" t="s">
        <v>830</v>
      </c>
      <c r="C207" s="1437" t="s">
        <v>1385</v>
      </c>
      <c r="D207" s="1392"/>
      <c r="E207" s="1393"/>
      <c r="F207" s="216"/>
      <c r="G207" s="120"/>
      <c r="H207" s="1397"/>
      <c r="I207" s="1397"/>
    </row>
    <row r="208" spans="1:247" s="1386" customFormat="1" ht="105">
      <c r="A208" s="924" t="s">
        <v>111</v>
      </c>
      <c r="B208" s="1398" t="s">
        <v>831</v>
      </c>
      <c r="C208" s="1398" t="s">
        <v>1386</v>
      </c>
      <c r="D208" s="1438" t="s">
        <v>2201</v>
      </c>
      <c r="E208" s="1178">
        <v>1</v>
      </c>
      <c r="F208" s="225"/>
      <c r="G208" s="119"/>
    </row>
    <row r="209" spans="1:12" s="1386" customFormat="1" ht="30">
      <c r="A209" s="872"/>
      <c r="B209" s="1396" t="s">
        <v>832</v>
      </c>
      <c r="C209" s="1396" t="s">
        <v>1387</v>
      </c>
      <c r="D209" s="1439" t="s">
        <v>2221</v>
      </c>
      <c r="E209" s="991">
        <v>1</v>
      </c>
      <c r="F209" s="229"/>
      <c r="G209" s="124"/>
    </row>
    <row r="210" spans="1:12" s="1386" customFormat="1" ht="30">
      <c r="A210" s="872"/>
      <c r="B210" s="1396" t="s">
        <v>833</v>
      </c>
      <c r="C210" s="1396" t="s">
        <v>1388</v>
      </c>
      <c r="D210" s="1439" t="s">
        <v>2221</v>
      </c>
      <c r="E210" s="991">
        <v>1</v>
      </c>
      <c r="F210" s="229"/>
      <c r="G210" s="124"/>
    </row>
    <row r="211" spans="1:12" s="1386" customFormat="1" ht="75">
      <c r="A211" s="872"/>
      <c r="B211" s="1396" t="s">
        <v>822</v>
      </c>
      <c r="C211" s="1396" t="s">
        <v>1379</v>
      </c>
      <c r="D211" s="1439" t="s">
        <v>2201</v>
      </c>
      <c r="E211" s="991">
        <v>12</v>
      </c>
      <c r="F211" s="229"/>
      <c r="G211" s="124"/>
    </row>
    <row r="212" spans="1:12" s="1386" customFormat="1" ht="60">
      <c r="A212" s="872"/>
      <c r="B212" s="1396" t="s">
        <v>823</v>
      </c>
      <c r="C212" s="1396" t="s">
        <v>1380</v>
      </c>
      <c r="D212" s="1439" t="s">
        <v>2221</v>
      </c>
      <c r="E212" s="991">
        <v>1</v>
      </c>
      <c r="F212" s="229"/>
      <c r="G212" s="124"/>
    </row>
    <row r="213" spans="1:12" s="1386" customFormat="1" ht="30">
      <c r="A213" s="853"/>
      <c r="B213" s="1411" t="s">
        <v>691</v>
      </c>
      <c r="C213" s="1411" t="s">
        <v>2036</v>
      </c>
      <c r="D213" s="1440" t="s">
        <v>2221</v>
      </c>
      <c r="E213" s="1441">
        <v>1</v>
      </c>
      <c r="F213" s="1045"/>
      <c r="G213" s="26">
        <f>ROUND(F213,2)*E213</f>
        <v>0</v>
      </c>
    </row>
    <row r="214" spans="1:12" s="1006" customFormat="1">
      <c r="A214" s="861"/>
      <c r="B214" s="1410"/>
      <c r="C214" s="1410"/>
      <c r="D214" s="1392"/>
      <c r="E214" s="1393"/>
      <c r="F214" s="216"/>
      <c r="G214" s="120"/>
      <c r="H214" s="1397"/>
      <c r="I214" s="1397"/>
    </row>
    <row r="215" spans="1:12" s="1386" customFormat="1" ht="150">
      <c r="A215" s="924" t="s">
        <v>112</v>
      </c>
      <c r="B215" s="1442" t="s">
        <v>1102</v>
      </c>
      <c r="C215" s="1442" t="s">
        <v>1496</v>
      </c>
      <c r="D215" s="1443" t="s">
        <v>392</v>
      </c>
      <c r="E215" s="1008">
        <v>50</v>
      </c>
      <c r="F215" s="225"/>
      <c r="G215" s="119"/>
      <c r="J215" s="1444"/>
      <c r="K215" s="1445"/>
      <c r="L215" s="1446"/>
    </row>
    <row r="216" spans="1:12" s="1386" customFormat="1" ht="30">
      <c r="A216" s="853"/>
      <c r="B216" s="1411" t="s">
        <v>691</v>
      </c>
      <c r="C216" s="1411" t="s">
        <v>2036</v>
      </c>
      <c r="D216" s="1180" t="s">
        <v>2221</v>
      </c>
      <c r="E216" s="1441">
        <v>1</v>
      </c>
      <c r="F216" s="1045"/>
      <c r="G216" s="26">
        <f>ROUND(F216,2)*E216</f>
        <v>0</v>
      </c>
    </row>
    <row r="217" spans="1:12" s="1006" customFormat="1">
      <c r="A217" s="861"/>
      <c r="B217" s="1410"/>
      <c r="C217" s="1410"/>
      <c r="D217" s="1392"/>
      <c r="E217" s="1393"/>
      <c r="F217" s="216"/>
      <c r="G217" s="120"/>
      <c r="H217" s="1397"/>
      <c r="I217" s="1397"/>
    </row>
    <row r="218" spans="1:12" s="1386" customFormat="1" ht="60">
      <c r="A218" s="924" t="s">
        <v>113</v>
      </c>
      <c r="B218" s="1398" t="s">
        <v>1049</v>
      </c>
      <c r="C218" s="1398" t="s">
        <v>1389</v>
      </c>
      <c r="D218" s="1443" t="s">
        <v>392</v>
      </c>
      <c r="E218" s="1008">
        <v>50</v>
      </c>
      <c r="F218" s="225"/>
      <c r="G218" s="119"/>
    </row>
    <row r="219" spans="1:12" s="1386" customFormat="1" ht="30">
      <c r="A219" s="853"/>
      <c r="B219" s="1411" t="s">
        <v>691</v>
      </c>
      <c r="C219" s="1411" t="s">
        <v>2036</v>
      </c>
      <c r="D219" s="1180" t="s">
        <v>2221</v>
      </c>
      <c r="E219" s="1441">
        <v>1</v>
      </c>
      <c r="F219" s="1045"/>
      <c r="G219" s="26">
        <f>ROUND(F219,2)*E219</f>
        <v>0</v>
      </c>
    </row>
    <row r="220" spans="1:12" s="1006" customFormat="1">
      <c r="A220" s="861"/>
      <c r="B220" s="1410"/>
      <c r="C220" s="1410"/>
      <c r="D220" s="1392"/>
      <c r="E220" s="1393"/>
      <c r="F220" s="216"/>
      <c r="G220" s="120"/>
      <c r="H220" s="1397"/>
      <c r="I220" s="1397"/>
    </row>
    <row r="221" spans="1:12" s="1386" customFormat="1" ht="45">
      <c r="A221" s="924" t="s">
        <v>114</v>
      </c>
      <c r="B221" s="847" t="s">
        <v>836</v>
      </c>
      <c r="C221" s="847" t="s">
        <v>1390</v>
      </c>
      <c r="D221" s="1384"/>
      <c r="E221" s="1385"/>
      <c r="F221" s="225"/>
      <c r="G221" s="119"/>
    </row>
    <row r="222" spans="1:12" s="1386" customFormat="1" ht="150">
      <c r="A222" s="872"/>
      <c r="B222" s="1396" t="s">
        <v>1050</v>
      </c>
      <c r="C222" s="1396" t="s">
        <v>1391</v>
      </c>
      <c r="D222" s="1399" t="s">
        <v>2201</v>
      </c>
      <c r="E222" s="1006">
        <v>1</v>
      </c>
      <c r="F222" s="229"/>
      <c r="G222" s="124"/>
    </row>
    <row r="223" spans="1:12" s="1386" customFormat="1" ht="90">
      <c r="A223" s="872"/>
      <c r="B223" s="1396" t="s">
        <v>1051</v>
      </c>
      <c r="C223" s="1396" t="s">
        <v>1392</v>
      </c>
      <c r="D223" s="1399" t="s">
        <v>2201</v>
      </c>
      <c r="E223" s="1006">
        <v>2</v>
      </c>
      <c r="F223" s="229"/>
      <c r="G223" s="124"/>
    </row>
    <row r="224" spans="1:12" s="1386" customFormat="1" ht="45">
      <c r="A224" s="872"/>
      <c r="B224" s="1396" t="s">
        <v>1052</v>
      </c>
      <c r="C224" s="1396" t="s">
        <v>1393</v>
      </c>
      <c r="D224" s="1399" t="s">
        <v>2201</v>
      </c>
      <c r="E224" s="1006">
        <v>1</v>
      </c>
      <c r="F224" s="229"/>
      <c r="G224" s="124"/>
    </row>
    <row r="225" spans="1:9" s="1386" customFormat="1" ht="60">
      <c r="A225" s="872"/>
      <c r="B225" s="1396" t="s">
        <v>1048</v>
      </c>
      <c r="C225" s="1396" t="s">
        <v>1384</v>
      </c>
      <c r="D225" s="1399" t="s">
        <v>2201</v>
      </c>
      <c r="E225" s="1006">
        <v>2</v>
      </c>
      <c r="F225" s="229"/>
      <c r="G225" s="124"/>
    </row>
    <row r="226" spans="1:9" s="1386" customFormat="1" ht="30">
      <c r="A226" s="853"/>
      <c r="B226" s="1411" t="s">
        <v>691</v>
      </c>
      <c r="C226" s="1411" t="s">
        <v>2036</v>
      </c>
      <c r="D226" s="1180" t="s">
        <v>2221</v>
      </c>
      <c r="E226" s="1441">
        <v>1</v>
      </c>
      <c r="F226" s="1045"/>
      <c r="G226" s="26">
        <f>ROUND(F226,2)*E226</f>
        <v>0</v>
      </c>
    </row>
    <row r="227" spans="1:9" s="1006" customFormat="1">
      <c r="A227" s="861"/>
      <c r="B227" s="1410"/>
      <c r="C227" s="1410"/>
      <c r="D227" s="1392"/>
      <c r="E227" s="1393"/>
      <c r="F227" s="216"/>
      <c r="G227" s="120"/>
      <c r="H227" s="1397"/>
      <c r="I227" s="1397"/>
    </row>
    <row r="228" spans="1:9" s="1386" customFormat="1" ht="45">
      <c r="A228" s="924" t="s">
        <v>115</v>
      </c>
      <c r="B228" s="1442" t="s">
        <v>837</v>
      </c>
      <c r="C228" s="1442" t="s">
        <v>1394</v>
      </c>
      <c r="D228" s="1384"/>
      <c r="E228" s="1385"/>
      <c r="F228" s="225"/>
      <c r="G228" s="119"/>
    </row>
    <row r="229" spans="1:9" s="1386" customFormat="1" ht="105">
      <c r="A229" s="872"/>
      <c r="B229" s="1396" t="s">
        <v>838</v>
      </c>
      <c r="C229" s="1396" t="s">
        <v>1395</v>
      </c>
      <c r="D229" s="1447" t="s">
        <v>781</v>
      </c>
      <c r="E229" s="1006">
        <v>1</v>
      </c>
      <c r="F229" s="229"/>
      <c r="G229" s="124"/>
    </row>
    <row r="230" spans="1:9" s="1386" customFormat="1" ht="60">
      <c r="A230" s="872"/>
      <c r="B230" s="1396" t="s">
        <v>839</v>
      </c>
      <c r="C230" s="1396" t="s">
        <v>1396</v>
      </c>
      <c r="D230" s="1447" t="s">
        <v>781</v>
      </c>
      <c r="E230" s="1006">
        <v>1</v>
      </c>
      <c r="F230" s="229"/>
      <c r="G230" s="124"/>
    </row>
    <row r="231" spans="1:9" s="1386" customFormat="1" ht="45">
      <c r="A231" s="872"/>
      <c r="B231" s="1396" t="s">
        <v>840</v>
      </c>
      <c r="C231" s="1396" t="s">
        <v>1397</v>
      </c>
      <c r="D231" s="1447" t="s">
        <v>781</v>
      </c>
      <c r="E231" s="1006">
        <v>3</v>
      </c>
      <c r="F231" s="229"/>
      <c r="G231" s="124"/>
    </row>
    <row r="232" spans="1:9" s="1386" customFormat="1" ht="30">
      <c r="A232" s="872"/>
      <c r="B232" s="1396" t="s">
        <v>841</v>
      </c>
      <c r="C232" s="1396" t="s">
        <v>1398</v>
      </c>
      <c r="D232" s="1447" t="s">
        <v>781</v>
      </c>
      <c r="E232" s="1006">
        <v>1</v>
      </c>
      <c r="F232" s="229"/>
      <c r="G232" s="124"/>
    </row>
    <row r="233" spans="1:9" s="1386" customFormat="1" ht="30">
      <c r="A233" s="872"/>
      <c r="B233" s="1396" t="s">
        <v>842</v>
      </c>
      <c r="C233" s="1396" t="s">
        <v>1399</v>
      </c>
      <c r="D233" s="1447" t="s">
        <v>781</v>
      </c>
      <c r="E233" s="1006">
        <v>1</v>
      </c>
      <c r="F233" s="229"/>
      <c r="G233" s="124"/>
    </row>
    <row r="234" spans="1:9" s="1386" customFormat="1" ht="60">
      <c r="A234" s="872"/>
      <c r="B234" s="1396" t="s">
        <v>843</v>
      </c>
      <c r="C234" s="1396" t="s">
        <v>1400</v>
      </c>
      <c r="D234" s="1447" t="s">
        <v>2201</v>
      </c>
      <c r="E234" s="1006">
        <v>3</v>
      </c>
      <c r="F234" s="229"/>
      <c r="G234" s="124"/>
    </row>
    <row r="235" spans="1:9" s="1386" customFormat="1" ht="30">
      <c r="A235" s="872"/>
      <c r="B235" s="1396" t="s">
        <v>844</v>
      </c>
      <c r="C235" s="1396" t="s">
        <v>1401</v>
      </c>
      <c r="D235" s="1447" t="s">
        <v>2201</v>
      </c>
      <c r="E235" s="1006">
        <v>1</v>
      </c>
      <c r="F235" s="229"/>
      <c r="G235" s="124"/>
    </row>
    <row r="236" spans="1:9" s="1386" customFormat="1" ht="30">
      <c r="A236" s="853"/>
      <c r="B236" s="1411" t="s">
        <v>691</v>
      </c>
      <c r="C236" s="1411" t="s">
        <v>2036</v>
      </c>
      <c r="D236" s="1180" t="s">
        <v>2221</v>
      </c>
      <c r="E236" s="1441">
        <v>1</v>
      </c>
      <c r="F236" s="1045"/>
      <c r="G236" s="26">
        <f>ROUND(F236,2)*E236</f>
        <v>0</v>
      </c>
    </row>
    <row r="237" spans="1:9" s="1006" customFormat="1">
      <c r="A237" s="861"/>
      <c r="B237" s="1410"/>
      <c r="C237" s="1410"/>
      <c r="D237" s="1392"/>
      <c r="E237" s="1393"/>
      <c r="F237" s="216"/>
      <c r="G237" s="120"/>
      <c r="H237" s="1397"/>
      <c r="I237" s="1397"/>
    </row>
    <row r="238" spans="1:9" s="1386" customFormat="1" ht="75">
      <c r="A238" s="924" t="s">
        <v>116</v>
      </c>
      <c r="B238" s="1398" t="s">
        <v>845</v>
      </c>
      <c r="C238" s="1398" t="s">
        <v>1402</v>
      </c>
      <c r="D238" s="1384"/>
      <c r="E238" s="1385"/>
      <c r="F238" s="225"/>
      <c r="G238" s="119"/>
    </row>
    <row r="239" spans="1:9" s="1386" customFormat="1">
      <c r="A239" s="872" t="s">
        <v>1103</v>
      </c>
      <c r="B239" s="927" t="s">
        <v>846</v>
      </c>
      <c r="C239" s="927" t="s">
        <v>846</v>
      </c>
      <c r="D239" s="1433" t="s">
        <v>392</v>
      </c>
      <c r="E239" s="1412">
        <v>35</v>
      </c>
      <c r="F239" s="1062"/>
      <c r="G239" s="29">
        <f>ROUND(F239,2)*E239</f>
        <v>0</v>
      </c>
    </row>
    <row r="240" spans="1:9" s="1386" customFormat="1">
      <c r="A240" s="853" t="s">
        <v>1104</v>
      </c>
      <c r="B240" s="936" t="s">
        <v>847</v>
      </c>
      <c r="C240" s="936" t="s">
        <v>847</v>
      </c>
      <c r="D240" s="1387" t="s">
        <v>392</v>
      </c>
      <c r="E240" s="1388">
        <v>35</v>
      </c>
      <c r="F240" s="1045"/>
      <c r="G240" s="26">
        <f>ROUND(F240,2)*E240</f>
        <v>0</v>
      </c>
    </row>
    <row r="241" spans="1:247" s="1386" customFormat="1">
      <c r="A241" s="853"/>
      <c r="B241" s="936"/>
      <c r="C241" s="936"/>
      <c r="D241" s="1387"/>
      <c r="E241" s="1388"/>
      <c r="F241" s="1475"/>
      <c r="G241" s="1388"/>
    </row>
    <row r="242" spans="1:247" s="911" customFormat="1">
      <c r="A242" s="834" t="s">
        <v>1058</v>
      </c>
      <c r="B242" s="905" t="str">
        <f>+CONCATENATE(B199," - SKUPAJ")</f>
        <v>TELEKOMUNIKACIJE - SKUPAJ</v>
      </c>
      <c r="C242" s="906" t="str">
        <f>+CONCATENATE(C199," - TOTAL")</f>
        <v>TELECOMMUNICATIONS - TOTAL</v>
      </c>
      <c r="D242" s="1419"/>
      <c r="E242" s="908"/>
      <c r="F242" s="227"/>
      <c r="G242" s="135">
        <f>SUM(G200:G240)</f>
        <v>0</v>
      </c>
      <c r="H242" s="1420"/>
      <c r="I242" s="1420"/>
    </row>
    <row r="243" spans="1:247" s="1390" customFormat="1">
      <c r="A243" s="1448"/>
      <c r="B243" s="968"/>
      <c r="C243" s="968"/>
      <c r="D243" s="914"/>
      <c r="E243" s="915"/>
      <c r="F243" s="216"/>
      <c r="G243" s="130"/>
      <c r="H243" s="1397"/>
      <c r="I243" s="1397"/>
    </row>
    <row r="244" spans="1:247" s="1383" customFormat="1">
      <c r="A244" s="834" t="s">
        <v>1062</v>
      </c>
      <c r="B244" s="835" t="s">
        <v>848</v>
      </c>
      <c r="C244" s="691" t="s">
        <v>1661</v>
      </c>
      <c r="D244" s="836"/>
      <c r="E244" s="837"/>
      <c r="F244" s="223"/>
      <c r="G244" s="38"/>
      <c r="H244" s="840"/>
      <c r="I244" s="840"/>
      <c r="J244" s="840"/>
      <c r="K244" s="840"/>
      <c r="L244" s="840"/>
      <c r="M244" s="840"/>
      <c r="N244" s="840"/>
      <c r="O244" s="840"/>
      <c r="P244" s="840"/>
      <c r="Q244" s="840"/>
      <c r="R244" s="840"/>
      <c r="S244" s="840"/>
      <c r="T244" s="840"/>
      <c r="U244" s="840"/>
      <c r="V244" s="840"/>
      <c r="W244" s="840"/>
      <c r="X244" s="840"/>
      <c r="Y244" s="840"/>
      <c r="Z244" s="840"/>
      <c r="AA244" s="840"/>
      <c r="AB244" s="840"/>
      <c r="AC244" s="840"/>
      <c r="AD244" s="840"/>
      <c r="AE244" s="840"/>
      <c r="AF244" s="840"/>
      <c r="AG244" s="840"/>
      <c r="AH244" s="840"/>
      <c r="AI244" s="840"/>
      <c r="AJ244" s="840"/>
      <c r="AK244" s="840"/>
      <c r="AL244" s="840"/>
      <c r="AM244" s="840"/>
      <c r="AN244" s="840"/>
      <c r="AO244" s="840"/>
      <c r="AP244" s="840"/>
      <c r="AQ244" s="840"/>
      <c r="AR244" s="840"/>
      <c r="AS244" s="840"/>
      <c r="AT244" s="840"/>
      <c r="AU244" s="840"/>
      <c r="AV244" s="840"/>
      <c r="AW244" s="840"/>
      <c r="AX244" s="840"/>
      <c r="AY244" s="840"/>
      <c r="AZ244" s="840"/>
      <c r="BA244" s="840"/>
      <c r="BB244" s="840"/>
      <c r="BC244" s="840"/>
      <c r="BD244" s="840"/>
      <c r="BE244" s="840"/>
      <c r="BF244" s="840"/>
      <c r="BG244" s="840"/>
      <c r="BH244" s="840"/>
      <c r="BI244" s="840"/>
      <c r="BJ244" s="840"/>
      <c r="BK244" s="840"/>
      <c r="BL244" s="840"/>
      <c r="BM244" s="840"/>
      <c r="BN244" s="840"/>
      <c r="BO244" s="840"/>
      <c r="BP244" s="840"/>
      <c r="BQ244" s="840"/>
      <c r="BR244" s="840"/>
      <c r="BS244" s="840"/>
      <c r="BT244" s="840"/>
      <c r="BU244" s="840"/>
      <c r="BV244" s="840"/>
      <c r="BW244" s="840"/>
      <c r="BX244" s="840"/>
      <c r="BY244" s="840"/>
      <c r="BZ244" s="840"/>
      <c r="CA244" s="840"/>
      <c r="CB244" s="840"/>
      <c r="CC244" s="840"/>
      <c r="CD244" s="840"/>
      <c r="CE244" s="840"/>
      <c r="CF244" s="840"/>
      <c r="CG244" s="840"/>
      <c r="CH244" s="840"/>
      <c r="CI244" s="840"/>
      <c r="CJ244" s="840"/>
      <c r="CK244" s="840"/>
      <c r="CL244" s="840"/>
      <c r="CM244" s="840"/>
      <c r="CN244" s="840"/>
      <c r="CO244" s="840"/>
      <c r="CP244" s="840"/>
      <c r="CQ244" s="840"/>
      <c r="CR244" s="840"/>
      <c r="CS244" s="840"/>
      <c r="CT244" s="840"/>
      <c r="CU244" s="840"/>
      <c r="CV244" s="840"/>
      <c r="CW244" s="840"/>
      <c r="CX244" s="840"/>
      <c r="CY244" s="840"/>
      <c r="CZ244" s="840"/>
      <c r="DA244" s="840"/>
      <c r="DB244" s="840"/>
      <c r="DC244" s="840"/>
      <c r="DD244" s="840"/>
      <c r="DE244" s="840"/>
      <c r="DF244" s="840"/>
      <c r="DG244" s="840"/>
      <c r="DH244" s="840"/>
      <c r="DI244" s="840"/>
      <c r="DJ244" s="840"/>
      <c r="DK244" s="840"/>
      <c r="DL244" s="840"/>
      <c r="DM244" s="840"/>
      <c r="DN244" s="840"/>
      <c r="DO244" s="840"/>
      <c r="DP244" s="840"/>
      <c r="DQ244" s="840"/>
      <c r="DR244" s="840"/>
      <c r="DS244" s="840"/>
      <c r="DT244" s="840"/>
      <c r="DU244" s="840"/>
      <c r="DV244" s="840"/>
      <c r="DW244" s="840"/>
      <c r="DX244" s="840"/>
      <c r="DY244" s="840"/>
      <c r="DZ244" s="840"/>
      <c r="EA244" s="840"/>
      <c r="EB244" s="840"/>
      <c r="EC244" s="840"/>
      <c r="ED244" s="840"/>
      <c r="EE244" s="840"/>
      <c r="EF244" s="840"/>
      <c r="EG244" s="840"/>
      <c r="EH244" s="840"/>
      <c r="EI244" s="840"/>
      <c r="EJ244" s="840"/>
      <c r="EK244" s="840"/>
      <c r="EL244" s="840"/>
      <c r="EM244" s="840"/>
      <c r="EN244" s="840"/>
      <c r="EO244" s="840"/>
      <c r="EP244" s="840"/>
      <c r="EQ244" s="840"/>
      <c r="ER244" s="840"/>
      <c r="ES244" s="840"/>
      <c r="ET244" s="840"/>
      <c r="EU244" s="840"/>
      <c r="EV244" s="840"/>
      <c r="EW244" s="840"/>
      <c r="EX244" s="840"/>
      <c r="EY244" s="840"/>
      <c r="EZ244" s="840"/>
      <c r="FA244" s="840"/>
      <c r="FB244" s="840"/>
      <c r="FC244" s="840"/>
      <c r="FD244" s="840"/>
      <c r="FE244" s="840"/>
      <c r="FF244" s="840"/>
      <c r="FG244" s="840"/>
      <c r="FH244" s="840"/>
      <c r="FI244" s="840"/>
      <c r="FJ244" s="840"/>
      <c r="FK244" s="840"/>
      <c r="FL244" s="840"/>
      <c r="FM244" s="840"/>
      <c r="FN244" s="840"/>
      <c r="FO244" s="840"/>
      <c r="FP244" s="840"/>
      <c r="FQ244" s="840"/>
      <c r="FR244" s="840"/>
      <c r="FS244" s="840"/>
      <c r="FT244" s="840"/>
      <c r="FU244" s="840"/>
      <c r="FV244" s="840"/>
      <c r="FW244" s="840"/>
      <c r="FX244" s="840"/>
      <c r="FY244" s="840"/>
      <c r="FZ244" s="840"/>
      <c r="GA244" s="840"/>
      <c r="GB244" s="840"/>
      <c r="GC244" s="840"/>
      <c r="GD244" s="840"/>
      <c r="GE244" s="840"/>
      <c r="GF244" s="840"/>
      <c r="GG244" s="840"/>
      <c r="GH244" s="840"/>
      <c r="GI244" s="840"/>
      <c r="GJ244" s="840"/>
      <c r="GK244" s="840"/>
      <c r="GL244" s="840"/>
      <c r="GM244" s="840"/>
      <c r="GN244" s="840"/>
      <c r="GO244" s="840"/>
      <c r="GP244" s="840"/>
      <c r="GQ244" s="840"/>
      <c r="GR244" s="840"/>
      <c r="GS244" s="840"/>
      <c r="GT244" s="840"/>
      <c r="GU244" s="840"/>
      <c r="GV244" s="840"/>
      <c r="GW244" s="840"/>
      <c r="GX244" s="840"/>
      <c r="GY244" s="840"/>
      <c r="GZ244" s="840"/>
      <c r="HA244" s="840"/>
      <c r="HB244" s="840"/>
      <c r="HC244" s="840"/>
      <c r="HD244" s="840"/>
      <c r="HE244" s="840"/>
      <c r="HF244" s="840"/>
      <c r="HG244" s="840"/>
      <c r="HH244" s="840"/>
      <c r="HI244" s="840"/>
      <c r="HJ244" s="840"/>
      <c r="HK244" s="840"/>
      <c r="HL244" s="840"/>
      <c r="HM244" s="840"/>
      <c r="HN244" s="840"/>
      <c r="HO244" s="840"/>
      <c r="HP244" s="840"/>
      <c r="HQ244" s="840"/>
      <c r="HR244" s="840"/>
      <c r="HS244" s="840"/>
      <c r="HT244" s="840"/>
      <c r="HU244" s="840"/>
      <c r="HV244" s="840"/>
      <c r="HW244" s="840"/>
      <c r="HX244" s="840"/>
      <c r="HY244" s="840"/>
      <c r="HZ244" s="840"/>
      <c r="IA244" s="840"/>
      <c r="IB244" s="840"/>
      <c r="IC244" s="840"/>
      <c r="ID244" s="840"/>
      <c r="IE244" s="840"/>
      <c r="IF244" s="840"/>
      <c r="IG244" s="840"/>
      <c r="IH244" s="840"/>
      <c r="II244" s="840"/>
      <c r="IJ244" s="840"/>
      <c r="IK244" s="840"/>
      <c r="IL244" s="840"/>
      <c r="IM244" s="840"/>
    </row>
    <row r="245" spans="1:247" s="1386" customFormat="1" ht="75">
      <c r="A245" s="1449" t="s">
        <v>123</v>
      </c>
      <c r="B245" s="962" t="s">
        <v>849</v>
      </c>
      <c r="C245" s="962" t="s">
        <v>1403</v>
      </c>
      <c r="D245" s="1401"/>
      <c r="E245" s="1417"/>
      <c r="F245" s="232"/>
      <c r="G245" s="136"/>
    </row>
    <row r="246" spans="1:247" s="1386" customFormat="1">
      <c r="A246" s="853"/>
      <c r="B246" s="1450" t="s">
        <v>850</v>
      </c>
      <c r="C246" s="1450" t="s">
        <v>1404</v>
      </c>
      <c r="D246" s="1387" t="s">
        <v>392</v>
      </c>
      <c r="E246" s="1388">
        <v>151</v>
      </c>
      <c r="F246" s="1045"/>
      <c r="G246" s="26">
        <f>ROUND(F246,2)*E246</f>
        <v>0</v>
      </c>
    </row>
    <row r="247" spans="1:247" s="1386" customFormat="1">
      <c r="A247" s="861"/>
      <c r="B247" s="891"/>
      <c r="C247" s="891"/>
      <c r="D247" s="1433"/>
      <c r="E247" s="1412"/>
      <c r="F247" s="231"/>
      <c r="G247" s="32"/>
    </row>
    <row r="248" spans="1:247" s="911" customFormat="1" ht="30">
      <c r="A248" s="834" t="s">
        <v>1062</v>
      </c>
      <c r="B248" s="905" t="str">
        <f>+CONCATENATE(B244," - SKUPAJ")</f>
        <v>TELEKOMUNIKACIJE - PRESTAVITVE - SKUPAJ</v>
      </c>
      <c r="C248" s="906" t="str">
        <f>+CONCATENATE(C244," - TOTAL")</f>
        <v>TELECOMMUNICATIONS - RELOCATIONS - TOTAL</v>
      </c>
      <c r="D248" s="1419"/>
      <c r="E248" s="908"/>
      <c r="F248" s="227"/>
      <c r="G248" s="135">
        <f>SUM(G245:G247)</f>
        <v>0</v>
      </c>
      <c r="H248" s="1420"/>
      <c r="I248" s="1420"/>
    </row>
    <row r="249" spans="1:247" s="1390" customFormat="1">
      <c r="A249" s="912"/>
      <c r="B249" s="1428"/>
      <c r="C249" s="1428"/>
      <c r="D249" s="914"/>
      <c r="E249" s="915"/>
      <c r="F249" s="216"/>
      <c r="G249" s="130"/>
      <c r="H249" s="1397"/>
      <c r="I249" s="1397"/>
    </row>
    <row r="250" spans="1:247" s="1383" customFormat="1">
      <c r="A250" s="834" t="s">
        <v>1063</v>
      </c>
      <c r="B250" s="835" t="s">
        <v>852</v>
      </c>
      <c r="C250" s="691" t="s">
        <v>1662</v>
      </c>
      <c r="D250" s="836"/>
      <c r="E250" s="837"/>
      <c r="F250" s="223"/>
      <c r="G250" s="38"/>
      <c r="H250" s="840"/>
      <c r="I250" s="840"/>
      <c r="J250" s="840"/>
      <c r="K250" s="840"/>
      <c r="L250" s="840"/>
      <c r="M250" s="840"/>
      <c r="N250" s="840"/>
      <c r="O250" s="840"/>
      <c r="P250" s="840"/>
      <c r="Q250" s="840"/>
      <c r="R250" s="840"/>
      <c r="S250" s="840"/>
      <c r="T250" s="840"/>
      <c r="U250" s="840"/>
      <c r="V250" s="840"/>
      <c r="W250" s="840"/>
      <c r="X250" s="840"/>
      <c r="Y250" s="840"/>
      <c r="Z250" s="840"/>
      <c r="AA250" s="840"/>
      <c r="AB250" s="840"/>
      <c r="AC250" s="840"/>
      <c r="AD250" s="840"/>
      <c r="AE250" s="840"/>
      <c r="AF250" s="840"/>
      <c r="AG250" s="840"/>
      <c r="AH250" s="840"/>
      <c r="AI250" s="840"/>
      <c r="AJ250" s="840"/>
      <c r="AK250" s="840"/>
      <c r="AL250" s="840"/>
      <c r="AM250" s="840"/>
      <c r="AN250" s="840"/>
      <c r="AO250" s="840"/>
      <c r="AP250" s="840"/>
      <c r="AQ250" s="840"/>
      <c r="AR250" s="840"/>
      <c r="AS250" s="840"/>
      <c r="AT250" s="840"/>
      <c r="AU250" s="840"/>
      <c r="AV250" s="840"/>
      <c r="AW250" s="840"/>
      <c r="AX250" s="840"/>
      <c r="AY250" s="840"/>
      <c r="AZ250" s="840"/>
      <c r="BA250" s="840"/>
      <c r="BB250" s="840"/>
      <c r="BC250" s="840"/>
      <c r="BD250" s="840"/>
      <c r="BE250" s="840"/>
      <c r="BF250" s="840"/>
      <c r="BG250" s="840"/>
      <c r="BH250" s="840"/>
      <c r="BI250" s="840"/>
      <c r="BJ250" s="840"/>
      <c r="BK250" s="840"/>
      <c r="BL250" s="840"/>
      <c r="BM250" s="840"/>
      <c r="BN250" s="840"/>
      <c r="BO250" s="840"/>
      <c r="BP250" s="840"/>
      <c r="BQ250" s="840"/>
      <c r="BR250" s="840"/>
      <c r="BS250" s="840"/>
      <c r="BT250" s="840"/>
      <c r="BU250" s="840"/>
      <c r="BV250" s="840"/>
      <c r="BW250" s="840"/>
      <c r="BX250" s="840"/>
      <c r="BY250" s="840"/>
      <c r="BZ250" s="840"/>
      <c r="CA250" s="840"/>
      <c r="CB250" s="840"/>
      <c r="CC250" s="840"/>
      <c r="CD250" s="840"/>
      <c r="CE250" s="840"/>
      <c r="CF250" s="840"/>
      <c r="CG250" s="840"/>
      <c r="CH250" s="840"/>
      <c r="CI250" s="840"/>
      <c r="CJ250" s="840"/>
      <c r="CK250" s="840"/>
      <c r="CL250" s="840"/>
      <c r="CM250" s="840"/>
      <c r="CN250" s="840"/>
      <c r="CO250" s="840"/>
      <c r="CP250" s="840"/>
      <c r="CQ250" s="840"/>
      <c r="CR250" s="840"/>
      <c r="CS250" s="840"/>
      <c r="CT250" s="840"/>
      <c r="CU250" s="840"/>
      <c r="CV250" s="840"/>
      <c r="CW250" s="840"/>
      <c r="CX250" s="840"/>
      <c r="CY250" s="840"/>
      <c r="CZ250" s="840"/>
      <c r="DA250" s="840"/>
      <c r="DB250" s="840"/>
      <c r="DC250" s="840"/>
      <c r="DD250" s="840"/>
      <c r="DE250" s="840"/>
      <c r="DF250" s="840"/>
      <c r="DG250" s="840"/>
      <c r="DH250" s="840"/>
      <c r="DI250" s="840"/>
      <c r="DJ250" s="840"/>
      <c r="DK250" s="840"/>
      <c r="DL250" s="840"/>
      <c r="DM250" s="840"/>
      <c r="DN250" s="840"/>
      <c r="DO250" s="840"/>
      <c r="DP250" s="840"/>
      <c r="DQ250" s="840"/>
      <c r="DR250" s="840"/>
      <c r="DS250" s="840"/>
      <c r="DT250" s="840"/>
      <c r="DU250" s="840"/>
      <c r="DV250" s="840"/>
      <c r="DW250" s="840"/>
      <c r="DX250" s="840"/>
      <c r="DY250" s="840"/>
      <c r="DZ250" s="840"/>
      <c r="EA250" s="840"/>
      <c r="EB250" s="840"/>
      <c r="EC250" s="840"/>
      <c r="ED250" s="840"/>
      <c r="EE250" s="840"/>
      <c r="EF250" s="840"/>
      <c r="EG250" s="840"/>
      <c r="EH250" s="840"/>
      <c r="EI250" s="840"/>
      <c r="EJ250" s="840"/>
      <c r="EK250" s="840"/>
      <c r="EL250" s="840"/>
      <c r="EM250" s="840"/>
      <c r="EN250" s="840"/>
      <c r="EO250" s="840"/>
      <c r="EP250" s="840"/>
      <c r="EQ250" s="840"/>
      <c r="ER250" s="840"/>
      <c r="ES250" s="840"/>
      <c r="ET250" s="840"/>
      <c r="EU250" s="840"/>
      <c r="EV250" s="840"/>
      <c r="EW250" s="840"/>
      <c r="EX250" s="840"/>
      <c r="EY250" s="840"/>
      <c r="EZ250" s="840"/>
      <c r="FA250" s="840"/>
      <c r="FB250" s="840"/>
      <c r="FC250" s="840"/>
      <c r="FD250" s="840"/>
      <c r="FE250" s="840"/>
      <c r="FF250" s="840"/>
      <c r="FG250" s="840"/>
      <c r="FH250" s="840"/>
      <c r="FI250" s="840"/>
      <c r="FJ250" s="840"/>
      <c r="FK250" s="840"/>
      <c r="FL250" s="840"/>
      <c r="FM250" s="840"/>
      <c r="FN250" s="840"/>
      <c r="FO250" s="840"/>
      <c r="FP250" s="840"/>
      <c r="FQ250" s="840"/>
      <c r="FR250" s="840"/>
      <c r="FS250" s="840"/>
      <c r="FT250" s="840"/>
      <c r="FU250" s="840"/>
      <c r="FV250" s="840"/>
      <c r="FW250" s="840"/>
      <c r="FX250" s="840"/>
      <c r="FY250" s="840"/>
      <c r="FZ250" s="840"/>
      <c r="GA250" s="840"/>
      <c r="GB250" s="840"/>
      <c r="GC250" s="840"/>
      <c r="GD250" s="840"/>
      <c r="GE250" s="840"/>
      <c r="GF250" s="840"/>
      <c r="GG250" s="840"/>
      <c r="GH250" s="840"/>
      <c r="GI250" s="840"/>
      <c r="GJ250" s="840"/>
      <c r="GK250" s="840"/>
      <c r="GL250" s="840"/>
      <c r="GM250" s="840"/>
      <c r="GN250" s="840"/>
      <c r="GO250" s="840"/>
      <c r="GP250" s="840"/>
      <c r="GQ250" s="840"/>
      <c r="GR250" s="840"/>
      <c r="GS250" s="840"/>
      <c r="GT250" s="840"/>
      <c r="GU250" s="840"/>
      <c r="GV250" s="840"/>
      <c r="GW250" s="840"/>
      <c r="GX250" s="840"/>
      <c r="GY250" s="840"/>
      <c r="GZ250" s="840"/>
      <c r="HA250" s="840"/>
      <c r="HB250" s="840"/>
      <c r="HC250" s="840"/>
      <c r="HD250" s="840"/>
      <c r="HE250" s="840"/>
      <c r="HF250" s="840"/>
      <c r="HG250" s="840"/>
      <c r="HH250" s="840"/>
      <c r="HI250" s="840"/>
      <c r="HJ250" s="840"/>
      <c r="HK250" s="840"/>
      <c r="HL250" s="840"/>
      <c r="HM250" s="840"/>
      <c r="HN250" s="840"/>
      <c r="HO250" s="840"/>
      <c r="HP250" s="840"/>
      <c r="HQ250" s="840"/>
      <c r="HR250" s="840"/>
      <c r="HS250" s="840"/>
      <c r="HT250" s="840"/>
      <c r="HU250" s="840"/>
      <c r="HV250" s="840"/>
      <c r="HW250" s="840"/>
      <c r="HX250" s="840"/>
      <c r="HY250" s="840"/>
      <c r="HZ250" s="840"/>
      <c r="IA250" s="840"/>
      <c r="IB250" s="840"/>
      <c r="IC250" s="840"/>
      <c r="ID250" s="840"/>
      <c r="IE250" s="840"/>
      <c r="IF250" s="840"/>
      <c r="IG250" s="840"/>
      <c r="IH250" s="840"/>
      <c r="II250" s="840"/>
      <c r="IJ250" s="840"/>
      <c r="IK250" s="840"/>
      <c r="IL250" s="840"/>
      <c r="IM250" s="840"/>
    </row>
    <row r="251" spans="1:247" s="1390" customFormat="1" ht="75">
      <c r="A251" s="938"/>
      <c r="B251" s="939" t="s">
        <v>853</v>
      </c>
      <c r="C251" s="939" t="s">
        <v>1405</v>
      </c>
      <c r="D251" s="1429"/>
      <c r="E251" s="1430"/>
      <c r="F251" s="230"/>
      <c r="G251" s="133"/>
      <c r="H251" s="1397"/>
      <c r="I251" s="1397"/>
    </row>
    <row r="252" spans="1:247" ht="30">
      <c r="A252" s="1394" t="s">
        <v>139</v>
      </c>
      <c r="B252" s="1172" t="s">
        <v>854</v>
      </c>
      <c r="C252" s="1172" t="s">
        <v>1406</v>
      </c>
      <c r="D252" s="1182" t="s">
        <v>392</v>
      </c>
      <c r="E252" s="1395">
        <v>305</v>
      </c>
      <c r="F252" s="1063"/>
      <c r="G252" s="33">
        <f>ROUND(F252,2)*E252</f>
        <v>0</v>
      </c>
      <c r="H252" s="991"/>
      <c r="I252" s="991"/>
    </row>
    <row r="253" spans="1:247">
      <c r="A253" s="1451"/>
      <c r="B253" s="1175"/>
      <c r="C253" s="1175"/>
      <c r="D253" s="994"/>
      <c r="E253" s="995"/>
      <c r="F253" s="1064"/>
      <c r="G253" s="142"/>
      <c r="H253" s="991"/>
      <c r="I253" s="991"/>
    </row>
    <row r="254" spans="1:247" ht="45">
      <c r="A254" s="1394" t="s">
        <v>140</v>
      </c>
      <c r="B254" s="1172" t="s">
        <v>855</v>
      </c>
      <c r="C254" s="1172" t="s">
        <v>1407</v>
      </c>
      <c r="D254" s="1173" t="s">
        <v>2221</v>
      </c>
      <c r="E254" s="1395">
        <v>4</v>
      </c>
      <c r="F254" s="1063"/>
      <c r="G254" s="33">
        <f>ROUND(F254,2)*E254</f>
        <v>0</v>
      </c>
      <c r="H254" s="991"/>
      <c r="I254" s="991"/>
    </row>
    <row r="255" spans="1:247">
      <c r="A255" s="1451"/>
      <c r="B255" s="1175"/>
      <c r="C255" s="1175"/>
      <c r="D255" s="994"/>
      <c r="E255" s="995"/>
      <c r="F255" s="1064"/>
      <c r="G255" s="142"/>
      <c r="H255" s="991"/>
      <c r="I255" s="991"/>
    </row>
    <row r="256" spans="1:247" ht="90">
      <c r="A256" s="1452" t="s">
        <v>141</v>
      </c>
      <c r="B256" s="997" t="s">
        <v>856</v>
      </c>
      <c r="C256" s="997" t="s">
        <v>1408</v>
      </c>
      <c r="D256" s="1007"/>
      <c r="E256" s="1453"/>
      <c r="F256" s="1478"/>
      <c r="G256" s="144"/>
      <c r="H256" s="1377" t="str">
        <f>IF(LEN(B256)&gt;255, LEN(B256)-255," ")</f>
        <v xml:space="preserve"> </v>
      </c>
      <c r="I256" s="1377" t="str">
        <f>IF(LEN(B256)&gt;255, LEN(B256)-255," ")</f>
        <v xml:space="preserve"> </v>
      </c>
      <c r="J256" s="1454"/>
      <c r="K256" s="1455"/>
    </row>
    <row r="257" spans="1:11" ht="30">
      <c r="A257" s="1456" t="str">
        <f>IF(B256="",MAX($A$27:A256)+1,"")</f>
        <v/>
      </c>
      <c r="B257" s="1179" t="s">
        <v>851</v>
      </c>
      <c r="C257" s="1179" t="s">
        <v>2158</v>
      </c>
      <c r="D257" s="1180" t="s">
        <v>2221</v>
      </c>
      <c r="E257" s="1457">
        <v>2</v>
      </c>
      <c r="F257" s="1066"/>
      <c r="G257" s="1662">
        <f>ROUND(F257,2)*E257</f>
        <v>0</v>
      </c>
      <c r="H257" s="1377" t="str">
        <f>IF(LEN(B257)&gt;255, LEN(B257)-255," ")</f>
        <v xml:space="preserve"> </v>
      </c>
      <c r="I257" s="1377" t="str">
        <f>IF(LEN(B257)&gt;255, LEN(B257)-255," ")</f>
        <v xml:space="preserve"> </v>
      </c>
      <c r="K257" s="1455"/>
    </row>
    <row r="258" spans="1:11">
      <c r="A258" s="1451" t="str">
        <f>IF(B257="",MAX($A$27:A257)+1,"")</f>
        <v/>
      </c>
      <c r="B258" s="1189"/>
      <c r="C258" s="1189"/>
      <c r="D258" s="994"/>
      <c r="E258" s="1458"/>
      <c r="F258" s="1479"/>
      <c r="G258" s="142"/>
    </row>
    <row r="259" spans="1:11" ht="90">
      <c r="A259" s="1394" t="s">
        <v>142</v>
      </c>
      <c r="B259" s="1172" t="s">
        <v>1286</v>
      </c>
      <c r="C259" s="1172" t="s">
        <v>1497</v>
      </c>
      <c r="D259" s="1173" t="s">
        <v>2221</v>
      </c>
      <c r="E259" s="1395">
        <v>1</v>
      </c>
      <c r="F259" s="1063"/>
      <c r="G259" s="33">
        <f>ROUND(F259,2)*E259</f>
        <v>0</v>
      </c>
      <c r="H259" s="991"/>
      <c r="I259" s="991"/>
    </row>
    <row r="260" spans="1:11">
      <c r="A260" s="1451" t="str">
        <f>IF(B259="",MAX($A$27:A259)+1,"")</f>
        <v/>
      </c>
      <c r="B260" s="1175"/>
      <c r="C260" s="1175"/>
      <c r="D260" s="994"/>
      <c r="E260" s="995"/>
      <c r="F260" s="1064"/>
      <c r="G260" s="142"/>
      <c r="H260" s="991"/>
      <c r="I260" s="991"/>
    </row>
    <row r="261" spans="1:11" ht="90">
      <c r="A261" s="1452" t="s">
        <v>143</v>
      </c>
      <c r="B261" s="1722" t="s">
        <v>2863</v>
      </c>
      <c r="C261" s="1722" t="s">
        <v>2864</v>
      </c>
      <c r="D261" s="1007"/>
      <c r="E261" s="1453"/>
      <c r="F261" s="1480"/>
      <c r="G261" s="144"/>
      <c r="H261" s="991"/>
      <c r="I261" s="991"/>
      <c r="J261" s="1460"/>
    </row>
    <row r="262" spans="1:11" ht="120">
      <c r="A262" s="1456"/>
      <c r="B262" s="1179" t="s">
        <v>858</v>
      </c>
      <c r="C262" s="1179" t="s">
        <v>1498</v>
      </c>
      <c r="D262" s="1188" t="s">
        <v>6</v>
      </c>
      <c r="E262" s="1457">
        <v>545</v>
      </c>
      <c r="F262" s="1066"/>
      <c r="G262" s="26">
        <f>ROUND(F262,2)*E262</f>
        <v>0</v>
      </c>
      <c r="H262" s="991"/>
      <c r="I262" s="991"/>
    </row>
    <row r="263" spans="1:11">
      <c r="A263" s="1451"/>
      <c r="B263" s="1175"/>
      <c r="C263" s="1175"/>
      <c r="D263" s="994"/>
      <c r="E263" s="1006"/>
      <c r="F263" s="1068"/>
      <c r="G263" s="142"/>
      <c r="H263" s="991"/>
      <c r="I263" s="991"/>
    </row>
    <row r="264" spans="1:11" ht="90">
      <c r="A264" s="1452" t="s">
        <v>144</v>
      </c>
      <c r="B264" s="1722" t="s">
        <v>2861</v>
      </c>
      <c r="C264" s="1722" t="s">
        <v>2862</v>
      </c>
      <c r="D264" s="1007"/>
      <c r="E264" s="1453"/>
      <c r="F264" s="1480"/>
      <c r="G264" s="144"/>
      <c r="H264" s="991"/>
      <c r="I264" s="991"/>
      <c r="J264" s="1460"/>
    </row>
    <row r="265" spans="1:11" ht="120">
      <c r="A265" s="1456"/>
      <c r="B265" s="1179" t="s">
        <v>1287</v>
      </c>
      <c r="C265" s="1179" t="s">
        <v>1499</v>
      </c>
      <c r="D265" s="1188" t="s">
        <v>6</v>
      </c>
      <c r="E265" s="1457">
        <v>5</v>
      </c>
      <c r="F265" s="1066"/>
      <c r="G265" s="26">
        <f>ROUND(F265,2)*E265</f>
        <v>0</v>
      </c>
      <c r="H265" s="991"/>
      <c r="I265" s="991"/>
    </row>
    <row r="266" spans="1:11">
      <c r="A266" s="1451"/>
      <c r="B266" s="1175"/>
      <c r="C266" s="1175"/>
      <c r="D266" s="994"/>
      <c r="E266" s="1006"/>
      <c r="F266" s="1068"/>
      <c r="G266" s="142"/>
      <c r="H266" s="991"/>
      <c r="I266" s="991"/>
    </row>
    <row r="267" spans="1:11" ht="75">
      <c r="A267" s="1394" t="s">
        <v>154</v>
      </c>
      <c r="B267" s="1172" t="s">
        <v>1282</v>
      </c>
      <c r="C267" s="1172" t="s">
        <v>1500</v>
      </c>
      <c r="D267" s="1182" t="s">
        <v>6</v>
      </c>
      <c r="E267" s="1395">
        <v>180</v>
      </c>
      <c r="F267" s="1063"/>
      <c r="G267" s="33">
        <f>ROUND(F267,2)*E267</f>
        <v>0</v>
      </c>
      <c r="H267" s="991"/>
      <c r="I267" s="991"/>
    </row>
    <row r="268" spans="1:11">
      <c r="A268" s="1451"/>
      <c r="B268" s="1175"/>
      <c r="C268" s="1175"/>
      <c r="D268" s="994"/>
      <c r="E268" s="995"/>
      <c r="F268" s="1064"/>
      <c r="G268" s="142"/>
      <c r="H268" s="991"/>
      <c r="I268" s="991"/>
    </row>
    <row r="269" spans="1:11" ht="60">
      <c r="A269" s="1452" t="s">
        <v>155</v>
      </c>
      <c r="B269" s="1176" t="s">
        <v>861</v>
      </c>
      <c r="C269" s="1176" t="s">
        <v>1409</v>
      </c>
      <c r="D269" s="1007"/>
      <c r="E269" s="1453"/>
      <c r="F269" s="1478"/>
      <c r="G269" s="144"/>
    </row>
    <row r="270" spans="1:11">
      <c r="A270" s="1461" t="s">
        <v>1064</v>
      </c>
      <c r="B270" s="1175" t="s">
        <v>862</v>
      </c>
      <c r="C270" s="1175" t="s">
        <v>1410</v>
      </c>
      <c r="D270" s="994" t="s">
        <v>392</v>
      </c>
      <c r="E270" s="1458">
        <v>303</v>
      </c>
      <c r="F270" s="1481"/>
      <c r="G270" s="29">
        <f t="shared" ref="G270:G272" si="0">ROUND(F270,2)*E270</f>
        <v>0</v>
      </c>
      <c r="H270" s="1377" t="str">
        <f>IF(LEN(B270)&gt;255, LEN(B270)-255," ")</f>
        <v xml:space="preserve"> </v>
      </c>
      <c r="I270" s="1377" t="str">
        <f>IF(LEN(B270)&gt;255, LEN(B270)-255," ")</f>
        <v xml:space="preserve"> </v>
      </c>
    </row>
    <row r="271" spans="1:11">
      <c r="A271" s="1461" t="s">
        <v>1065</v>
      </c>
      <c r="B271" s="1175" t="s">
        <v>863</v>
      </c>
      <c r="C271" s="1175" t="s">
        <v>1411</v>
      </c>
      <c r="D271" s="994" t="s">
        <v>392</v>
      </c>
      <c r="E271" s="1458">
        <v>303</v>
      </c>
      <c r="F271" s="1481"/>
      <c r="G271" s="29">
        <f t="shared" si="0"/>
        <v>0</v>
      </c>
      <c r="H271" s="1377" t="str">
        <f>IF(LEN(B271)&gt;255, LEN(B271)-255," ")</f>
        <v xml:space="preserve"> </v>
      </c>
      <c r="I271" s="1377" t="str">
        <f>IF(LEN(B271)&gt;255, LEN(B271)-255," ")</f>
        <v xml:space="preserve"> </v>
      </c>
    </row>
    <row r="272" spans="1:11">
      <c r="A272" s="1462" t="s">
        <v>1066</v>
      </c>
      <c r="B272" s="1179" t="s">
        <v>864</v>
      </c>
      <c r="C272" s="1179" t="s">
        <v>1412</v>
      </c>
      <c r="D272" s="1188" t="s">
        <v>392</v>
      </c>
      <c r="E272" s="1457">
        <v>303</v>
      </c>
      <c r="F272" s="1066"/>
      <c r="G272" s="26">
        <f t="shared" si="0"/>
        <v>0</v>
      </c>
      <c r="H272" s="1377" t="str">
        <f>IF(LEN(B272)&gt;255, LEN(B272)-255," ")</f>
        <v xml:space="preserve"> </v>
      </c>
      <c r="I272" s="1377" t="str">
        <f>IF(LEN(B272)&gt;255, LEN(B272)-255," ")</f>
        <v xml:space="preserve"> </v>
      </c>
    </row>
    <row r="273" spans="1:9">
      <c r="A273" s="1451"/>
      <c r="B273" s="1189"/>
      <c r="C273" s="1189"/>
      <c r="D273" s="994"/>
      <c r="E273" s="1458"/>
      <c r="F273" s="1479"/>
      <c r="G273" s="142"/>
      <c r="H273" s="1377" t="str">
        <f>IF(LEN(B273)&gt;255, LEN(B273)-255," ")</f>
        <v xml:space="preserve"> </v>
      </c>
      <c r="I273" s="1377" t="str">
        <f>IF(LEN(B273)&gt;255, LEN(B273)-255," ")</f>
        <v xml:space="preserve"> </v>
      </c>
    </row>
    <row r="274" spans="1:9" ht="60">
      <c r="A274" s="1452" t="s">
        <v>156</v>
      </c>
      <c r="B274" s="1176" t="s">
        <v>861</v>
      </c>
      <c r="C274" s="1176" t="s">
        <v>1409</v>
      </c>
      <c r="D274" s="1007"/>
      <c r="E274" s="1453"/>
      <c r="F274" s="1478"/>
      <c r="G274" s="144"/>
    </row>
    <row r="275" spans="1:9">
      <c r="A275" s="1456"/>
      <c r="B275" s="1179" t="s">
        <v>865</v>
      </c>
      <c r="C275" s="1179" t="s">
        <v>1413</v>
      </c>
      <c r="D275" s="1188" t="s">
        <v>392</v>
      </c>
      <c r="E275" s="1457">
        <v>2</v>
      </c>
      <c r="F275" s="1066"/>
      <c r="G275" s="26">
        <f>ROUND(F275,2)*E275</f>
        <v>0</v>
      </c>
      <c r="H275" s="1377" t="str">
        <f>IF(LEN(B275)&gt;255, LEN(B275)-255," ")</f>
        <v xml:space="preserve"> </v>
      </c>
      <c r="I275" s="1377" t="str">
        <f>IF(LEN(B275)&gt;255, LEN(B275)-255," ")</f>
        <v xml:space="preserve"> </v>
      </c>
    </row>
    <row r="276" spans="1:9">
      <c r="A276" s="1451"/>
      <c r="B276" s="1175"/>
      <c r="C276" s="1175"/>
      <c r="D276" s="994"/>
      <c r="E276" s="1458"/>
      <c r="F276" s="1064"/>
      <c r="G276" s="142"/>
    </row>
    <row r="277" spans="1:9" ht="60">
      <c r="A277" s="1394" t="s">
        <v>157</v>
      </c>
      <c r="B277" s="1807" t="s">
        <v>2911</v>
      </c>
      <c r="C277" s="1807" t="s">
        <v>2912</v>
      </c>
      <c r="D277" s="1182" t="s">
        <v>6</v>
      </c>
      <c r="E277" s="1395">
        <v>180</v>
      </c>
      <c r="F277" s="1063"/>
      <c r="G277" s="33">
        <f>ROUND(F277,2)*E277</f>
        <v>0</v>
      </c>
      <c r="H277" s="623" t="s">
        <v>1155</v>
      </c>
      <c r="I277" s="991"/>
    </row>
    <row r="278" spans="1:9">
      <c r="A278" s="1451" t="str">
        <f>IF(B277="",MAX($A$27:A277)+1,"")</f>
        <v/>
      </c>
      <c r="B278" s="1175"/>
      <c r="C278" s="1175"/>
      <c r="D278" s="994"/>
      <c r="E278" s="995"/>
      <c r="F278" s="1064"/>
      <c r="G278" s="142"/>
      <c r="H278" s="991"/>
      <c r="I278" s="991"/>
    </row>
    <row r="279" spans="1:9" ht="75">
      <c r="A279" s="1452" t="s">
        <v>158</v>
      </c>
      <c r="B279" s="1176" t="s">
        <v>886</v>
      </c>
      <c r="C279" s="1176" t="s">
        <v>1501</v>
      </c>
      <c r="D279" s="1007"/>
      <c r="E279" s="1008"/>
      <c r="F279" s="1069"/>
      <c r="G279" s="144"/>
      <c r="H279" s="991"/>
      <c r="I279" s="991"/>
    </row>
    <row r="280" spans="1:9" ht="90">
      <c r="A280" s="1463" t="str">
        <f>IF(B279="",MAX($A$27:A279)+1,"")</f>
        <v/>
      </c>
      <c r="B280" s="1175" t="s">
        <v>868</v>
      </c>
      <c r="C280" s="1175" t="s">
        <v>1414</v>
      </c>
      <c r="D280" s="994"/>
      <c r="E280" s="995"/>
      <c r="F280" s="1064"/>
      <c r="G280" s="145"/>
      <c r="H280" s="991"/>
      <c r="I280" s="991"/>
    </row>
    <row r="281" spans="1:9" ht="75">
      <c r="A281" s="1456" t="str">
        <f>IF(B280="",MAX($A$27:A280)+1,"")</f>
        <v/>
      </c>
      <c r="B281" s="1179" t="s">
        <v>869</v>
      </c>
      <c r="C281" s="1179" t="s">
        <v>1415</v>
      </c>
      <c r="D281" s="1188" t="s">
        <v>6</v>
      </c>
      <c r="E281" s="1457">
        <v>180</v>
      </c>
      <c r="F281" s="1066"/>
      <c r="G281" s="26">
        <f>ROUND(F281,2)*E281</f>
        <v>0</v>
      </c>
      <c r="H281" s="991"/>
      <c r="I281" s="991"/>
    </row>
    <row r="282" spans="1:9">
      <c r="A282" s="1451" t="str">
        <f>IF(B281="",MAX($A$27:A281)+1,"")</f>
        <v/>
      </c>
      <c r="B282" s="1175"/>
      <c r="C282" s="1175"/>
      <c r="D282" s="994"/>
      <c r="E282" s="1006"/>
      <c r="F282" s="1068"/>
      <c r="G282" s="142"/>
      <c r="H282" s="991"/>
      <c r="I282" s="991"/>
    </row>
    <row r="283" spans="1:9" ht="90">
      <c r="A283" s="1452" t="s">
        <v>159</v>
      </c>
      <c r="B283" s="1176" t="s">
        <v>1283</v>
      </c>
      <c r="C283" s="1176" t="s">
        <v>1502</v>
      </c>
      <c r="D283" s="1007"/>
      <c r="E283" s="1008"/>
      <c r="F283" s="1069"/>
      <c r="G283" s="144"/>
      <c r="H283" s="991"/>
      <c r="I283" s="991"/>
    </row>
    <row r="284" spans="1:9" ht="75">
      <c r="A284" s="1456" t="str">
        <f>IF(B283="",MAX($A$27:A283)+1,"")</f>
        <v/>
      </c>
      <c r="B284" s="1179" t="s">
        <v>871</v>
      </c>
      <c r="C284" s="1179" t="s">
        <v>1416</v>
      </c>
      <c r="D284" s="1188" t="s">
        <v>6</v>
      </c>
      <c r="E284" s="1457">
        <v>460</v>
      </c>
      <c r="F284" s="1066"/>
      <c r="G284" s="26">
        <f>ROUND(F284,2)*E284</f>
        <v>0</v>
      </c>
      <c r="H284" s="991"/>
      <c r="I284" s="991"/>
    </row>
    <row r="285" spans="1:9">
      <c r="A285" s="1451" t="str">
        <f>IF(B284="",MAX($A$27:A284)+1,"")</f>
        <v/>
      </c>
      <c r="B285" s="1175"/>
      <c r="C285" s="1175"/>
      <c r="D285" s="994"/>
      <c r="E285" s="1458"/>
      <c r="F285" s="1064"/>
      <c r="G285" s="142"/>
      <c r="H285" s="991"/>
      <c r="I285" s="991"/>
    </row>
    <row r="286" spans="1:9" ht="135">
      <c r="A286" s="1452" t="s">
        <v>160</v>
      </c>
      <c r="B286" s="1176" t="s">
        <v>872</v>
      </c>
      <c r="C286" s="1176" t="s">
        <v>1503</v>
      </c>
      <c r="D286" s="1007"/>
      <c r="E286" s="1453"/>
      <c r="F286" s="1480"/>
      <c r="G286" s="144"/>
      <c r="H286" s="991"/>
      <c r="I286" s="991"/>
    </row>
    <row r="287" spans="1:9" ht="45">
      <c r="A287" s="1456" t="str">
        <f>IF(B286="",MAX($A$27:A286)+1,"")</f>
        <v/>
      </c>
      <c r="B287" s="1179" t="s">
        <v>1284</v>
      </c>
      <c r="C287" s="1179" t="s">
        <v>1504</v>
      </c>
      <c r="D287" s="1180" t="s">
        <v>2221</v>
      </c>
      <c r="E287" s="1457">
        <v>6</v>
      </c>
      <c r="F287" s="1066"/>
      <c r="G287" s="26">
        <f>ROUND(F287,2)*E287</f>
        <v>0</v>
      </c>
      <c r="H287" s="991"/>
      <c r="I287" s="991"/>
    </row>
    <row r="288" spans="1:9">
      <c r="A288" s="1451" t="str">
        <f>IF(B287="",MAX($A$27:A287)+1,"")</f>
        <v/>
      </c>
      <c r="B288" s="1175"/>
      <c r="C288" s="1175"/>
      <c r="D288" s="994"/>
      <c r="E288" s="1458"/>
      <c r="F288" s="1064"/>
      <c r="G288" s="142"/>
      <c r="H288" s="991"/>
      <c r="I288" s="991"/>
    </row>
    <row r="289" spans="1:244" ht="45">
      <c r="A289" s="1394" t="s">
        <v>161</v>
      </c>
      <c r="B289" s="1172" t="s">
        <v>873</v>
      </c>
      <c r="C289" s="1172" t="s">
        <v>1417</v>
      </c>
      <c r="D289" s="1182" t="s">
        <v>13</v>
      </c>
      <c r="E289" s="1395">
        <v>24</v>
      </c>
      <c r="F289" s="1063"/>
      <c r="G289" s="33">
        <f>ROUND(F289,2)*E289</f>
        <v>0</v>
      </c>
      <c r="H289" s="991"/>
      <c r="I289" s="991"/>
    </row>
    <row r="290" spans="1:244">
      <c r="A290" s="1451" t="str">
        <f>IF(B289="",MAX($A$27:A289)+1,"")</f>
        <v/>
      </c>
      <c r="B290" s="1175"/>
      <c r="C290" s="1175"/>
      <c r="D290" s="994"/>
      <c r="E290" s="1458"/>
      <c r="F290" s="1064"/>
      <c r="G290" s="142"/>
      <c r="H290" s="991"/>
      <c r="I290" s="991"/>
    </row>
    <row r="291" spans="1:244" ht="45">
      <c r="A291" s="1452" t="s">
        <v>162</v>
      </c>
      <c r="B291" s="1176" t="s">
        <v>874</v>
      </c>
      <c r="C291" s="1176" t="s">
        <v>1418</v>
      </c>
      <c r="D291" s="1007"/>
      <c r="E291" s="1008"/>
      <c r="F291" s="1069"/>
      <c r="G291" s="143"/>
      <c r="H291" s="991"/>
      <c r="I291" s="991"/>
    </row>
    <row r="292" spans="1:244" ht="60">
      <c r="A292" s="1456" t="str">
        <f>IF(B291="",MAX($A$27:A291)+1,"")</f>
        <v/>
      </c>
      <c r="B292" s="1179" t="s">
        <v>875</v>
      </c>
      <c r="C292" s="1179" t="s">
        <v>1419</v>
      </c>
      <c r="D292" s="1188" t="s">
        <v>6</v>
      </c>
      <c r="E292" s="1457">
        <v>12</v>
      </c>
      <c r="F292" s="1066"/>
      <c r="G292" s="26">
        <f>ROUND(F292,2)*E292</f>
        <v>0</v>
      </c>
      <c r="H292" s="991"/>
      <c r="I292" s="991"/>
    </row>
    <row r="293" spans="1:244">
      <c r="A293" s="1451" t="str">
        <f>IF(B292="",MAX($A$27:A292)+1,"")</f>
        <v/>
      </c>
      <c r="B293" s="1175"/>
      <c r="C293" s="1175"/>
      <c r="D293" s="994"/>
      <c r="E293" s="1458"/>
      <c r="F293" s="1064"/>
      <c r="G293" s="142"/>
      <c r="H293" s="991"/>
      <c r="I293" s="991"/>
    </row>
    <row r="294" spans="1:244" ht="90">
      <c r="A294" s="1452" t="s">
        <v>163</v>
      </c>
      <c r="B294" s="1176" t="s">
        <v>887</v>
      </c>
      <c r="C294" s="997" t="s">
        <v>2780</v>
      </c>
      <c r="D294" s="1007"/>
      <c r="E294" s="1008"/>
      <c r="F294" s="1069"/>
      <c r="G294" s="144"/>
      <c r="H294" s="991"/>
      <c r="I294" s="991"/>
      <c r="K294" s="1377" t="str">
        <f>IF(LEN(E294)&gt;255, LEN(E294)-255," ")</f>
        <v xml:space="preserve"> </v>
      </c>
    </row>
    <row r="295" spans="1:244" ht="75">
      <c r="A295" s="1463" t="str">
        <f>IF(B294="",MAX($A$27:A294)+1,"")</f>
        <v/>
      </c>
      <c r="B295" s="1175" t="s">
        <v>876</v>
      </c>
      <c r="C295" s="1175" t="s">
        <v>1420</v>
      </c>
      <c r="D295" s="994"/>
      <c r="E295" s="1006"/>
      <c r="F295" s="1068"/>
      <c r="G295" s="145"/>
      <c r="H295" s="991"/>
      <c r="I295" s="991"/>
      <c r="K295" s="1377" t="str">
        <f>IF(LEN(E295)&gt;255, LEN(E295)-255," ")</f>
        <v xml:space="preserve"> </v>
      </c>
    </row>
    <row r="296" spans="1:244" ht="30">
      <c r="A296" s="1463" t="str">
        <f>IF(B295="",MAX($A$27:A295)+1,"")</f>
        <v/>
      </c>
      <c r="B296" s="1175" t="s">
        <v>877</v>
      </c>
      <c r="C296" s="1175" t="s">
        <v>1421</v>
      </c>
      <c r="D296" s="994"/>
      <c r="E296" s="1006"/>
      <c r="F296" s="1068"/>
      <c r="G296" s="146"/>
      <c r="H296" s="991"/>
      <c r="I296" s="991"/>
      <c r="K296" s="1377" t="str">
        <f>IF(LEN(E296)&gt;255, LEN(E296)-255," ")</f>
        <v xml:space="preserve"> </v>
      </c>
    </row>
    <row r="297" spans="1:244" ht="60">
      <c r="A297" s="1463" t="str">
        <f>IF(B296="",MAX($A$27:A296)+1,"")</f>
        <v/>
      </c>
      <c r="B297" s="1175" t="s">
        <v>878</v>
      </c>
      <c r="C297" s="1175" t="s">
        <v>1422</v>
      </c>
      <c r="D297" s="994"/>
      <c r="E297" s="1006"/>
      <c r="F297" s="1068"/>
      <c r="G297" s="146"/>
      <c r="H297" s="991"/>
      <c r="I297" s="991"/>
      <c r="K297" s="1377" t="str">
        <f>IF(LEN(E299)&gt;255, LEN(E299)-255," ")</f>
        <v xml:space="preserve"> </v>
      </c>
    </row>
    <row r="298" spans="1:244" ht="90">
      <c r="A298" s="1463" t="str">
        <f>IF(B297="",MAX($A$27:A297)+1,"")</f>
        <v/>
      </c>
      <c r="B298" s="1175" t="s">
        <v>879</v>
      </c>
      <c r="C298" s="1175" t="s">
        <v>1423</v>
      </c>
      <c r="D298" s="994"/>
      <c r="E298" s="1006"/>
      <c r="F298" s="1068"/>
      <c r="G298" s="146"/>
      <c r="H298" s="991"/>
      <c r="I298" s="991"/>
      <c r="K298" s="1377"/>
    </row>
    <row r="299" spans="1:244" ht="60">
      <c r="A299" s="1456" t="str">
        <f>IF(B298="",MAX($A$27:A298)+1,"")</f>
        <v/>
      </c>
      <c r="B299" s="1179" t="s">
        <v>880</v>
      </c>
      <c r="C299" s="1179" t="s">
        <v>1424</v>
      </c>
      <c r="D299" s="1180" t="s">
        <v>2221</v>
      </c>
      <c r="E299" s="1457">
        <v>6</v>
      </c>
      <c r="F299" s="1066"/>
      <c r="G299" s="26">
        <f>ROUND(F299,2)*E299</f>
        <v>0</v>
      </c>
      <c r="H299" s="991"/>
      <c r="I299" s="991"/>
      <c r="K299" s="1377"/>
    </row>
    <row r="300" spans="1:244">
      <c r="A300" s="1451" t="str">
        <f>IF(B299="",MAX($A$27:A299)+1,"")</f>
        <v/>
      </c>
      <c r="B300" s="1175"/>
      <c r="C300" s="1175"/>
      <c r="D300" s="994"/>
      <c r="E300" s="1458"/>
      <c r="F300" s="1064"/>
      <c r="G300" s="142"/>
      <c r="H300" s="991"/>
      <c r="I300" s="991"/>
      <c r="K300" s="1377"/>
    </row>
    <row r="301" spans="1:244" ht="75">
      <c r="A301" s="1394" t="s">
        <v>164</v>
      </c>
      <c r="B301" s="1172" t="s">
        <v>1239</v>
      </c>
      <c r="C301" s="1172" t="s">
        <v>1505</v>
      </c>
      <c r="D301" s="1173" t="s">
        <v>2221</v>
      </c>
      <c r="E301" s="1395">
        <v>1</v>
      </c>
      <c r="F301" s="1063"/>
      <c r="G301" s="33">
        <f>ROUND(F301,2)*E301</f>
        <v>0</v>
      </c>
      <c r="H301" s="991"/>
      <c r="I301" s="991"/>
    </row>
    <row r="302" spans="1:244" s="911" customFormat="1">
      <c r="A302" s="834" t="s">
        <v>1063</v>
      </c>
      <c r="B302" s="905" t="str">
        <f>+CONCATENATE(B250," - SKUPAJ")</f>
        <v>GRADBENA DELA - SKUPAJ</v>
      </c>
      <c r="C302" s="906" t="str">
        <f>+CONCATENATE(C250," - TOTAL")</f>
        <v>CONSTRUCTION WORKS - TOTAL</v>
      </c>
      <c r="D302" s="1419"/>
      <c r="E302" s="908"/>
      <c r="F302" s="227"/>
      <c r="G302" s="135">
        <f>SUM(G252:G301)</f>
        <v>0</v>
      </c>
      <c r="H302" s="1420"/>
      <c r="I302" s="1420"/>
    </row>
    <row r="303" spans="1:244" s="1390" customFormat="1">
      <c r="A303" s="920"/>
      <c r="B303" s="993"/>
      <c r="C303" s="993"/>
      <c r="D303" s="1464"/>
      <c r="E303" s="1465"/>
      <c r="F303" s="233"/>
      <c r="G303" s="131"/>
      <c r="H303" s="1397"/>
      <c r="I303" s="1397"/>
    </row>
    <row r="304" spans="1:244" s="1383" customFormat="1">
      <c r="A304" s="834" t="s">
        <v>1067</v>
      </c>
      <c r="B304" s="835" t="s">
        <v>881</v>
      </c>
      <c r="C304" s="691" t="s">
        <v>1425</v>
      </c>
      <c r="D304" s="836"/>
      <c r="E304" s="837"/>
      <c r="F304" s="223"/>
      <c r="G304" s="38"/>
      <c r="H304" s="840"/>
      <c r="I304" s="840"/>
      <c r="J304" s="840"/>
      <c r="K304" s="840"/>
      <c r="L304" s="840"/>
      <c r="M304" s="840"/>
      <c r="N304" s="840"/>
      <c r="O304" s="840"/>
      <c r="P304" s="840"/>
      <c r="Q304" s="840"/>
      <c r="R304" s="840"/>
      <c r="S304" s="840"/>
      <c r="T304" s="840"/>
      <c r="U304" s="840"/>
      <c r="V304" s="840"/>
      <c r="W304" s="840"/>
      <c r="X304" s="840"/>
      <c r="Y304" s="840"/>
      <c r="Z304" s="840"/>
      <c r="AA304" s="840"/>
      <c r="AB304" s="840"/>
      <c r="AC304" s="840"/>
      <c r="AD304" s="840"/>
      <c r="AE304" s="840"/>
      <c r="AF304" s="840"/>
      <c r="AG304" s="840"/>
      <c r="AH304" s="840"/>
      <c r="AI304" s="840"/>
      <c r="AJ304" s="840"/>
      <c r="AK304" s="840"/>
      <c r="AL304" s="840"/>
      <c r="AM304" s="840"/>
      <c r="AN304" s="840"/>
      <c r="AO304" s="840"/>
      <c r="AP304" s="840"/>
      <c r="AQ304" s="840"/>
      <c r="AR304" s="840"/>
      <c r="AS304" s="840"/>
      <c r="AT304" s="840"/>
      <c r="AU304" s="840"/>
      <c r="AV304" s="840"/>
      <c r="AW304" s="840"/>
      <c r="AX304" s="840"/>
      <c r="AY304" s="840"/>
      <c r="AZ304" s="840"/>
      <c r="BA304" s="840"/>
      <c r="BB304" s="840"/>
      <c r="BC304" s="840"/>
      <c r="BD304" s="840"/>
      <c r="BE304" s="840"/>
      <c r="BF304" s="840"/>
      <c r="BG304" s="840"/>
      <c r="BH304" s="840"/>
      <c r="BI304" s="840"/>
      <c r="BJ304" s="840"/>
      <c r="BK304" s="840"/>
      <c r="BL304" s="840"/>
      <c r="BM304" s="840"/>
      <c r="BN304" s="840"/>
      <c r="BO304" s="840"/>
      <c r="BP304" s="840"/>
      <c r="BQ304" s="840"/>
      <c r="BR304" s="840"/>
      <c r="BS304" s="840"/>
      <c r="BT304" s="840"/>
      <c r="BU304" s="840"/>
      <c r="BV304" s="840"/>
      <c r="BW304" s="840"/>
      <c r="BX304" s="840"/>
      <c r="BY304" s="840"/>
      <c r="BZ304" s="840"/>
      <c r="CA304" s="840"/>
      <c r="CB304" s="840"/>
      <c r="CC304" s="840"/>
      <c r="CD304" s="840"/>
      <c r="CE304" s="840"/>
      <c r="CF304" s="840"/>
      <c r="CG304" s="840"/>
      <c r="CH304" s="840"/>
      <c r="CI304" s="840"/>
      <c r="CJ304" s="840"/>
      <c r="CK304" s="840"/>
      <c r="CL304" s="840"/>
      <c r="CM304" s="840"/>
      <c r="CN304" s="840"/>
      <c r="CO304" s="840"/>
      <c r="CP304" s="840"/>
      <c r="CQ304" s="840"/>
      <c r="CR304" s="840"/>
      <c r="CS304" s="840"/>
      <c r="CT304" s="840"/>
      <c r="CU304" s="840"/>
      <c r="CV304" s="840"/>
      <c r="CW304" s="840"/>
      <c r="CX304" s="840"/>
      <c r="CY304" s="840"/>
      <c r="CZ304" s="840"/>
      <c r="DA304" s="840"/>
      <c r="DB304" s="840"/>
      <c r="DC304" s="840"/>
      <c r="DD304" s="840"/>
      <c r="DE304" s="840"/>
      <c r="DF304" s="840"/>
      <c r="DG304" s="840"/>
      <c r="DH304" s="840"/>
      <c r="DI304" s="840"/>
      <c r="DJ304" s="840"/>
      <c r="DK304" s="840"/>
      <c r="DL304" s="840"/>
      <c r="DM304" s="840"/>
      <c r="DN304" s="840"/>
      <c r="DO304" s="840"/>
      <c r="DP304" s="840"/>
      <c r="DQ304" s="840"/>
      <c r="DR304" s="840"/>
      <c r="DS304" s="840"/>
      <c r="DT304" s="840"/>
      <c r="DU304" s="840"/>
      <c r="DV304" s="840"/>
      <c r="DW304" s="840"/>
      <c r="DX304" s="840"/>
      <c r="DY304" s="840"/>
      <c r="DZ304" s="840"/>
      <c r="EA304" s="840"/>
      <c r="EB304" s="840"/>
      <c r="EC304" s="840"/>
      <c r="ED304" s="840"/>
      <c r="EE304" s="840"/>
      <c r="EF304" s="840"/>
      <c r="EG304" s="840"/>
      <c r="EH304" s="840"/>
      <c r="EI304" s="840"/>
      <c r="EJ304" s="840"/>
      <c r="EK304" s="840"/>
      <c r="EL304" s="840"/>
      <c r="EM304" s="840"/>
      <c r="EN304" s="840"/>
      <c r="EO304" s="840"/>
      <c r="EP304" s="840"/>
      <c r="EQ304" s="840"/>
      <c r="ER304" s="840"/>
      <c r="ES304" s="840"/>
      <c r="ET304" s="840"/>
      <c r="EU304" s="840"/>
      <c r="EV304" s="840"/>
      <c r="EW304" s="840"/>
      <c r="EX304" s="840"/>
      <c r="EY304" s="840"/>
      <c r="EZ304" s="840"/>
      <c r="FA304" s="840"/>
      <c r="FB304" s="840"/>
      <c r="FC304" s="840"/>
      <c r="FD304" s="840"/>
      <c r="FE304" s="840"/>
      <c r="FF304" s="840"/>
      <c r="FG304" s="840"/>
      <c r="FH304" s="840"/>
      <c r="FI304" s="840"/>
      <c r="FJ304" s="840"/>
      <c r="FK304" s="840"/>
      <c r="FL304" s="840"/>
      <c r="FM304" s="840"/>
      <c r="FN304" s="840"/>
      <c r="FO304" s="840"/>
      <c r="FP304" s="840"/>
      <c r="FQ304" s="840"/>
      <c r="FR304" s="840"/>
      <c r="FS304" s="840"/>
      <c r="FT304" s="840"/>
      <c r="FU304" s="840"/>
      <c r="FV304" s="840"/>
      <c r="FW304" s="840"/>
      <c r="FX304" s="840"/>
      <c r="FY304" s="840"/>
      <c r="FZ304" s="840"/>
      <c r="GA304" s="840"/>
      <c r="GB304" s="840"/>
      <c r="GC304" s="840"/>
      <c r="GD304" s="840"/>
      <c r="GE304" s="840"/>
      <c r="GF304" s="840"/>
      <c r="GG304" s="840"/>
      <c r="GH304" s="840"/>
      <c r="GI304" s="840"/>
      <c r="GJ304" s="840"/>
      <c r="GK304" s="840"/>
      <c r="GL304" s="840"/>
      <c r="GM304" s="840"/>
      <c r="GN304" s="840"/>
      <c r="GO304" s="840"/>
      <c r="GP304" s="840"/>
      <c r="GQ304" s="840"/>
      <c r="GR304" s="840"/>
      <c r="GS304" s="840"/>
      <c r="GT304" s="840"/>
      <c r="GU304" s="840"/>
      <c r="GV304" s="840"/>
      <c r="GW304" s="840"/>
      <c r="GX304" s="840"/>
      <c r="GY304" s="840"/>
      <c r="GZ304" s="840"/>
      <c r="HA304" s="840"/>
      <c r="HB304" s="840"/>
      <c r="HC304" s="840"/>
      <c r="HD304" s="840"/>
      <c r="HE304" s="840"/>
      <c r="HF304" s="840"/>
      <c r="HG304" s="840"/>
      <c r="HH304" s="840"/>
      <c r="HI304" s="840"/>
      <c r="HJ304" s="840"/>
      <c r="HK304" s="840"/>
      <c r="HL304" s="840"/>
      <c r="HM304" s="840"/>
      <c r="HN304" s="840"/>
      <c r="HO304" s="840"/>
      <c r="HP304" s="840"/>
      <c r="HQ304" s="840"/>
      <c r="HR304" s="840"/>
      <c r="HS304" s="840"/>
      <c r="HT304" s="840"/>
      <c r="HU304" s="840"/>
      <c r="HV304" s="840"/>
      <c r="HW304" s="840"/>
      <c r="HX304" s="840"/>
      <c r="HY304" s="840"/>
      <c r="HZ304" s="840"/>
      <c r="IA304" s="840"/>
      <c r="IB304" s="840"/>
      <c r="IC304" s="840"/>
      <c r="ID304" s="840"/>
      <c r="IE304" s="840"/>
      <c r="IF304" s="840"/>
      <c r="IG304" s="840"/>
      <c r="IH304" s="840"/>
      <c r="II304" s="840"/>
      <c r="IJ304" s="840"/>
    </row>
    <row r="305" spans="1:10" s="1386" customFormat="1" ht="90">
      <c r="A305" s="1394" t="s">
        <v>212</v>
      </c>
      <c r="B305" s="876" t="s">
        <v>1215</v>
      </c>
      <c r="C305" s="876" t="s">
        <v>1426</v>
      </c>
      <c r="D305" s="1466" t="s">
        <v>2221</v>
      </c>
      <c r="E305" s="1409">
        <v>1</v>
      </c>
      <c r="F305" s="1063"/>
      <c r="G305" s="33">
        <f>ROUND(F305,2)*E305</f>
        <v>0</v>
      </c>
      <c r="H305" s="840"/>
    </row>
    <row r="306" spans="1:10" s="1469" customFormat="1">
      <c r="A306" s="1467"/>
      <c r="B306" s="866"/>
      <c r="C306" s="867"/>
      <c r="D306" s="1468"/>
      <c r="E306" s="36"/>
      <c r="F306" s="216"/>
      <c r="G306" s="186"/>
      <c r="H306" s="840"/>
      <c r="J306" s="1386"/>
    </row>
    <row r="307" spans="1:10" s="1386" customFormat="1" ht="90">
      <c r="A307" s="1394" t="s">
        <v>213</v>
      </c>
      <c r="B307" s="876" t="s">
        <v>1214</v>
      </c>
      <c r="C307" s="876" t="s">
        <v>1427</v>
      </c>
      <c r="D307" s="1466" t="s">
        <v>2221</v>
      </c>
      <c r="E307" s="1409">
        <v>1</v>
      </c>
      <c r="F307" s="1063"/>
      <c r="G307" s="33">
        <f>ROUND(F307,2)*E307</f>
        <v>0</v>
      </c>
    </row>
    <row r="308" spans="1:10" s="1023" customFormat="1">
      <c r="A308" s="1451" t="str">
        <f>IF(B307="",MAX($A$29:A307)+1,"")</f>
        <v/>
      </c>
      <c r="B308" s="1018"/>
      <c r="C308" s="1018"/>
      <c r="D308" s="1019"/>
      <c r="E308" s="1020"/>
      <c r="F308" s="1482"/>
      <c r="G308" s="130"/>
      <c r="J308" s="1386"/>
    </row>
    <row r="309" spans="1:10" s="1386" customFormat="1" ht="45">
      <c r="A309" s="1394" t="s">
        <v>214</v>
      </c>
      <c r="B309" s="876" t="s">
        <v>1236</v>
      </c>
      <c r="C309" s="876" t="s">
        <v>1428</v>
      </c>
      <c r="D309" s="1466" t="s">
        <v>2221</v>
      </c>
      <c r="E309" s="1409">
        <v>1</v>
      </c>
      <c r="F309" s="1063"/>
      <c r="G309" s="33">
        <f>ROUND(F309,2)*E309</f>
        <v>0</v>
      </c>
    </row>
    <row r="310" spans="1:10" s="1027" customFormat="1">
      <c r="A310" s="1451" t="str">
        <f>IF(B309="",MAX($A$29:A309)+1,"")</f>
        <v/>
      </c>
      <c r="B310" s="1024"/>
      <c r="C310" s="1024"/>
      <c r="D310" s="59"/>
      <c r="E310" s="37"/>
      <c r="F310" s="219"/>
      <c r="G310" s="27"/>
      <c r="J310" s="1386"/>
    </row>
    <row r="311" spans="1:10" s="911" customFormat="1">
      <c r="A311" s="834" t="s">
        <v>1067</v>
      </c>
      <c r="B311" s="905" t="str">
        <f>+CONCATENATE(B304," - SKUPAJ")</f>
        <v>SPLOŠNO - SKUPAJ</v>
      </c>
      <c r="C311" s="906" t="str">
        <f>+CONCATENATE(C304," - TOTAL")</f>
        <v>GENERAL - TOTAL</v>
      </c>
      <c r="D311" s="907"/>
      <c r="E311" s="908"/>
      <c r="F311" s="227"/>
      <c r="G311" s="187">
        <f>SUM(G305:G310)</f>
        <v>0</v>
      </c>
      <c r="H311" s="1420"/>
      <c r="I311" s="1420"/>
      <c r="J311" s="1386"/>
    </row>
    <row r="312" spans="1:10" s="1034" customFormat="1">
      <c r="A312" s="1028"/>
      <c r="B312" s="1029"/>
      <c r="C312" s="1029"/>
      <c r="D312" s="1030"/>
      <c r="E312" s="1031"/>
      <c r="F312" s="234"/>
      <c r="G312" s="186"/>
      <c r="H312" s="1470"/>
      <c r="I312" s="1470"/>
    </row>
    <row r="313" spans="1:10" s="1034" customFormat="1">
      <c r="A313" s="1035"/>
      <c r="B313" s="1421"/>
      <c r="C313" s="1421"/>
      <c r="D313" s="1422"/>
      <c r="E313" s="1423"/>
      <c r="F313" s="228"/>
      <c r="G313" s="150"/>
      <c r="H313" s="1424"/>
      <c r="I313" s="1424"/>
    </row>
    <row r="314" spans="1:10" s="1034" customFormat="1">
      <c r="A314" s="1035"/>
      <c r="B314" s="1421"/>
      <c r="C314" s="1421"/>
      <c r="D314" s="1422"/>
      <c r="E314" s="1423"/>
      <c r="F314" s="228"/>
      <c r="G314" s="150"/>
      <c r="H314" s="1424"/>
      <c r="I314" s="1424"/>
    </row>
  </sheetData>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ColWidth="9.109375" defaultRowHeight="15"/>
  <cols>
    <col min="1" max="1" width="4.44140625" style="1097" customWidth="1"/>
    <col min="2" max="2" width="38.44140625" style="572" customWidth="1"/>
    <col min="3" max="3" width="39.44140625" style="572" customWidth="1"/>
    <col min="4" max="4" width="5.33203125" style="573" customWidth="1"/>
    <col min="5" max="5" width="10.109375" style="573" bestFit="1" customWidth="1"/>
    <col min="6" max="6" width="14.6640625" style="7" customWidth="1"/>
    <col min="7" max="7" width="18.109375" style="573" customWidth="1"/>
    <col min="8" max="16384" width="9.109375" style="571"/>
  </cols>
  <sheetData>
    <row r="2" spans="1:12" s="573" customFormat="1" ht="30">
      <c r="A2" s="574" t="s">
        <v>1005</v>
      </c>
      <c r="B2" s="575" t="s">
        <v>1105</v>
      </c>
      <c r="C2" s="575" t="s">
        <v>1506</v>
      </c>
      <c r="D2" s="576"/>
      <c r="E2" s="576"/>
      <c r="F2" s="40"/>
      <c r="G2" s="577"/>
      <c r="H2" s="571"/>
      <c r="I2" s="571"/>
      <c r="J2" s="571"/>
      <c r="K2" s="571"/>
      <c r="L2" s="571"/>
    </row>
    <row r="3" spans="1:12" s="573" customFormat="1">
      <c r="A3" s="1073" t="s">
        <v>567</v>
      </c>
      <c r="B3" s="1299" t="str">
        <f>B15</f>
        <v>KATODNA ZAŠČITA PILOTOV</v>
      </c>
      <c r="C3" s="1299" t="str">
        <f>C15</f>
        <v>CATHODIC PROTECTION OF PILES</v>
      </c>
      <c r="D3" s="576"/>
      <c r="E3" s="576"/>
      <c r="F3" s="41"/>
      <c r="G3" s="1300">
        <f>G36</f>
        <v>0</v>
      </c>
      <c r="H3" s="571"/>
      <c r="I3" s="571"/>
      <c r="J3" s="571"/>
      <c r="K3" s="571"/>
      <c r="L3" s="571"/>
    </row>
    <row r="4" spans="1:12" s="573" customFormat="1" ht="30">
      <c r="A4" s="1073" t="s">
        <v>568</v>
      </c>
      <c r="B4" s="1299" t="str">
        <f>B38</f>
        <v>KATODNA ZAŠČITA AB ELEMENTOV</v>
      </c>
      <c r="C4" s="1299" t="str">
        <f>C38</f>
        <v>CATHODIC PROTECTION OF REINFORCED CONCRETE ELEMENTS</v>
      </c>
      <c r="D4" s="576"/>
      <c r="E4" s="576"/>
      <c r="F4" s="41"/>
      <c r="G4" s="1300">
        <f>G46</f>
        <v>0</v>
      </c>
      <c r="H4" s="571"/>
      <c r="I4" s="571"/>
      <c r="J4" s="571"/>
      <c r="K4" s="571"/>
      <c r="L4" s="571"/>
    </row>
    <row r="5" spans="1:12" s="573" customFormat="1">
      <c r="A5" s="1073" t="s">
        <v>569</v>
      </c>
      <c r="B5" s="1299" t="str">
        <f>B48</f>
        <v>KABELSKA KANALIZACIJA</v>
      </c>
      <c r="C5" s="1299" t="str">
        <f>C48</f>
        <v>CABLE DUCTING</v>
      </c>
      <c r="D5" s="576"/>
      <c r="E5" s="576"/>
      <c r="F5" s="41"/>
      <c r="G5" s="1300">
        <f>G54</f>
        <v>0</v>
      </c>
      <c r="H5" s="571"/>
      <c r="I5" s="571"/>
      <c r="J5" s="571"/>
      <c r="K5" s="571"/>
      <c r="L5" s="571"/>
    </row>
    <row r="6" spans="1:12" s="573" customFormat="1">
      <c r="A6" s="1485" t="s">
        <v>1005</v>
      </c>
      <c r="B6" s="579" t="s">
        <v>153</v>
      </c>
      <c r="C6" s="579" t="s">
        <v>1296</v>
      </c>
      <c r="D6" s="576"/>
      <c r="E6" s="576"/>
      <c r="F6" s="41"/>
      <c r="G6" s="1306">
        <f>SUM(G3:G5)</f>
        <v>0</v>
      </c>
      <c r="H6" s="571"/>
      <c r="I6" s="571"/>
      <c r="J6" s="571"/>
      <c r="K6" s="571"/>
      <c r="L6" s="571"/>
    </row>
    <row r="8" spans="1:12" ht="75">
      <c r="B8" s="1082" t="s">
        <v>1211</v>
      </c>
      <c r="C8" s="1082" t="s">
        <v>1683</v>
      </c>
    </row>
    <row r="9" spans="1:12" ht="45">
      <c r="B9" s="1082" t="s">
        <v>570</v>
      </c>
      <c r="C9" s="1082" t="s">
        <v>1684</v>
      </c>
    </row>
    <row r="11" spans="1:12">
      <c r="A11" s="658" t="s">
        <v>1005</v>
      </c>
      <c r="B11" s="584" t="s">
        <v>2338</v>
      </c>
      <c r="C11" s="584" t="s">
        <v>2339</v>
      </c>
      <c r="D11" s="585"/>
      <c r="E11" s="585"/>
      <c r="F11" s="4"/>
      <c r="G11" s="585"/>
    </row>
    <row r="12" spans="1:12">
      <c r="A12" s="658"/>
      <c r="B12" s="584"/>
      <c r="C12" s="584"/>
      <c r="D12" s="585"/>
      <c r="E12" s="585"/>
      <c r="F12" s="4"/>
      <c r="G12" s="585"/>
    </row>
    <row r="13" spans="1:12" s="588" customFormat="1" ht="30.6" thickBot="1">
      <c r="A13" s="587" t="s">
        <v>2199</v>
      </c>
      <c r="B13" s="587" t="s">
        <v>0</v>
      </c>
      <c r="C13" s="587" t="s">
        <v>1294</v>
      </c>
      <c r="D13" s="587" t="s">
        <v>2195</v>
      </c>
      <c r="E13" s="587" t="s">
        <v>2196</v>
      </c>
      <c r="F13" s="251" t="s">
        <v>2197</v>
      </c>
      <c r="G13" s="587" t="s">
        <v>2198</v>
      </c>
    </row>
    <row r="14" spans="1:12" ht="6" customHeight="1" thickTop="1">
      <c r="A14" s="589"/>
      <c r="B14" s="590"/>
      <c r="C14" s="590"/>
      <c r="D14" s="590"/>
      <c r="E14" s="590"/>
      <c r="F14" s="245"/>
      <c r="G14" s="591"/>
    </row>
    <row r="15" spans="1:12">
      <c r="A15" s="1083" t="s">
        <v>571</v>
      </c>
      <c r="B15" s="1084" t="s">
        <v>2222</v>
      </c>
      <c r="C15" s="594" t="s">
        <v>2223</v>
      </c>
      <c r="D15" s="1085"/>
      <c r="E15" s="1085"/>
      <c r="F15" s="11"/>
      <c r="G15" s="1086"/>
    </row>
    <row r="16" spans="1:12" ht="255">
      <c r="A16" s="1486" t="s">
        <v>53</v>
      </c>
      <c r="B16" s="1487" t="s">
        <v>572</v>
      </c>
      <c r="C16" s="1487" t="s">
        <v>1705</v>
      </c>
      <c r="D16" s="1488" t="s">
        <v>2201</v>
      </c>
      <c r="E16" s="1489">
        <v>4</v>
      </c>
      <c r="F16" s="464"/>
      <c r="G16" s="1090">
        <f>ROUND(F16,2)*E16</f>
        <v>0</v>
      </c>
    </row>
    <row r="17" spans="1:8" ht="45">
      <c r="A17" s="1087" t="s">
        <v>54</v>
      </c>
      <c r="B17" s="1088" t="s">
        <v>617</v>
      </c>
      <c r="C17" s="1104" t="s">
        <v>1685</v>
      </c>
      <c r="D17" s="1089" t="s">
        <v>2221</v>
      </c>
      <c r="E17" s="622">
        <v>1</v>
      </c>
      <c r="F17" s="448"/>
      <c r="G17" s="1090">
        <f t="shared" ref="G17:G35" si="0">ROUND(F17,2)*E17</f>
        <v>0</v>
      </c>
    </row>
    <row r="18" spans="1:8" ht="45">
      <c r="A18" s="1087" t="s">
        <v>55</v>
      </c>
      <c r="B18" s="1088" t="s">
        <v>576</v>
      </c>
      <c r="C18" s="1088" t="s">
        <v>1686</v>
      </c>
      <c r="D18" s="1094" t="s">
        <v>392</v>
      </c>
      <c r="E18" s="1090">
        <v>2088</v>
      </c>
      <c r="F18" s="450"/>
      <c r="G18" s="1090">
        <f t="shared" si="0"/>
        <v>0</v>
      </c>
      <c r="H18" s="623" t="s">
        <v>1155</v>
      </c>
    </row>
    <row r="19" spans="1:8" ht="45">
      <c r="A19" s="1087" t="s">
        <v>56</v>
      </c>
      <c r="B19" s="1088" t="s">
        <v>578</v>
      </c>
      <c r="C19" s="1088" t="s">
        <v>1687</v>
      </c>
      <c r="D19" s="1094" t="s">
        <v>392</v>
      </c>
      <c r="E19" s="1090">
        <v>480</v>
      </c>
      <c r="F19" s="450"/>
      <c r="G19" s="1090">
        <f t="shared" si="0"/>
        <v>0</v>
      </c>
    </row>
    <row r="20" spans="1:8" ht="45">
      <c r="A20" s="1087" t="s">
        <v>173</v>
      </c>
      <c r="B20" s="1088" t="s">
        <v>580</v>
      </c>
      <c r="C20" s="1088" t="s">
        <v>1688</v>
      </c>
      <c r="D20" s="1094" t="s">
        <v>392</v>
      </c>
      <c r="E20" s="1090">
        <v>62</v>
      </c>
      <c r="F20" s="450"/>
      <c r="G20" s="1090">
        <f t="shared" si="0"/>
        <v>0</v>
      </c>
    </row>
    <row r="21" spans="1:8" ht="45">
      <c r="A21" s="1087" t="s">
        <v>174</v>
      </c>
      <c r="B21" s="1088" t="s">
        <v>581</v>
      </c>
      <c r="C21" s="1088" t="s">
        <v>1689</v>
      </c>
      <c r="D21" s="1094" t="s">
        <v>392</v>
      </c>
      <c r="E21" s="1090">
        <v>192</v>
      </c>
      <c r="F21" s="450"/>
      <c r="G21" s="1090">
        <f t="shared" si="0"/>
        <v>0</v>
      </c>
    </row>
    <row r="22" spans="1:8" ht="45">
      <c r="A22" s="1087" t="s">
        <v>627</v>
      </c>
      <c r="B22" s="1088" t="s">
        <v>582</v>
      </c>
      <c r="C22" s="1088" t="s">
        <v>1690</v>
      </c>
      <c r="D22" s="1094" t="s">
        <v>392</v>
      </c>
      <c r="E22" s="1090">
        <v>328</v>
      </c>
      <c r="F22" s="450"/>
      <c r="G22" s="1090">
        <f t="shared" si="0"/>
        <v>0</v>
      </c>
    </row>
    <row r="23" spans="1:8" ht="45">
      <c r="A23" s="1087" t="s">
        <v>628</v>
      </c>
      <c r="B23" s="1088" t="s">
        <v>583</v>
      </c>
      <c r="C23" s="1088" t="s">
        <v>1691</v>
      </c>
      <c r="D23" s="1094" t="s">
        <v>392</v>
      </c>
      <c r="E23" s="1090">
        <v>266</v>
      </c>
      <c r="F23" s="450"/>
      <c r="G23" s="1090">
        <f t="shared" si="0"/>
        <v>0</v>
      </c>
    </row>
    <row r="24" spans="1:8" ht="60">
      <c r="A24" s="1087" t="s">
        <v>629</v>
      </c>
      <c r="B24" s="1088" t="s">
        <v>584</v>
      </c>
      <c r="C24" s="1088" t="s">
        <v>1692</v>
      </c>
      <c r="D24" s="1094" t="s">
        <v>392</v>
      </c>
      <c r="E24" s="1095">
        <v>748</v>
      </c>
      <c r="F24" s="450"/>
      <c r="G24" s="1090">
        <f t="shared" si="0"/>
        <v>0</v>
      </c>
    </row>
    <row r="25" spans="1:8" ht="75">
      <c r="A25" s="1087" t="s">
        <v>630</v>
      </c>
      <c r="B25" s="1088" t="s">
        <v>585</v>
      </c>
      <c r="C25" s="1088" t="s">
        <v>1706</v>
      </c>
      <c r="D25" s="621" t="s">
        <v>2201</v>
      </c>
      <c r="E25" s="1090">
        <v>6</v>
      </c>
      <c r="F25" s="450"/>
      <c r="G25" s="1090">
        <f t="shared" si="0"/>
        <v>0</v>
      </c>
    </row>
    <row r="26" spans="1:8" ht="120">
      <c r="A26" s="1087" t="s">
        <v>631</v>
      </c>
      <c r="B26" s="1088" t="s">
        <v>588</v>
      </c>
      <c r="C26" s="1088" t="s">
        <v>1695</v>
      </c>
      <c r="D26" s="621" t="s">
        <v>2201</v>
      </c>
      <c r="E26" s="1090">
        <v>16</v>
      </c>
      <c r="F26" s="451"/>
      <c r="G26" s="1090">
        <f t="shared" si="0"/>
        <v>0</v>
      </c>
    </row>
    <row r="27" spans="1:8" ht="45">
      <c r="A27" s="1087" t="s">
        <v>632</v>
      </c>
      <c r="B27" s="1088" t="s">
        <v>587</v>
      </c>
      <c r="C27" s="1088" t="s">
        <v>1693</v>
      </c>
      <c r="D27" s="621" t="s">
        <v>2221</v>
      </c>
      <c r="E27" s="1090">
        <v>16</v>
      </c>
      <c r="F27" s="451"/>
      <c r="G27" s="1090">
        <f t="shared" si="0"/>
        <v>0</v>
      </c>
    </row>
    <row r="28" spans="1:8" ht="120">
      <c r="A28" s="1087" t="s">
        <v>633</v>
      </c>
      <c r="B28" s="1088" t="s">
        <v>589</v>
      </c>
      <c r="C28" s="1088" t="s">
        <v>1694</v>
      </c>
      <c r="D28" s="621" t="s">
        <v>2221</v>
      </c>
      <c r="E28" s="1090">
        <v>18</v>
      </c>
      <c r="F28" s="451"/>
      <c r="G28" s="1090">
        <f>ROUND(F28,2)*E28</f>
        <v>0</v>
      </c>
    </row>
    <row r="29" spans="1:8" ht="150">
      <c r="A29" s="1087" t="s">
        <v>634</v>
      </c>
      <c r="B29" s="1088" t="s">
        <v>590</v>
      </c>
      <c r="C29" s="1088" t="s">
        <v>1696</v>
      </c>
      <c r="D29" s="621" t="s">
        <v>2221</v>
      </c>
      <c r="E29" s="1090">
        <v>17</v>
      </c>
      <c r="F29" s="451"/>
      <c r="G29" s="1090">
        <f t="shared" si="0"/>
        <v>0</v>
      </c>
    </row>
    <row r="30" spans="1:8" ht="120">
      <c r="A30" s="1087" t="s">
        <v>635</v>
      </c>
      <c r="B30" s="1088" t="s">
        <v>1096</v>
      </c>
      <c r="C30" s="1088" t="s">
        <v>1697</v>
      </c>
      <c r="D30" s="621" t="s">
        <v>2221</v>
      </c>
      <c r="E30" s="1090">
        <v>9</v>
      </c>
      <c r="F30" s="451"/>
      <c r="G30" s="1090">
        <f t="shared" si="0"/>
        <v>0</v>
      </c>
    </row>
    <row r="31" spans="1:8" ht="120">
      <c r="A31" s="1087" t="s">
        <v>636</v>
      </c>
      <c r="B31" s="1088" t="s">
        <v>591</v>
      </c>
      <c r="C31" s="1088" t="s">
        <v>1698</v>
      </c>
      <c r="D31" s="621" t="s">
        <v>2221</v>
      </c>
      <c r="E31" s="1090">
        <v>1</v>
      </c>
      <c r="F31" s="451"/>
      <c r="G31" s="1090">
        <f t="shared" si="0"/>
        <v>0</v>
      </c>
    </row>
    <row r="32" spans="1:8" ht="90">
      <c r="A32" s="1490" t="s">
        <v>637</v>
      </c>
      <c r="B32" s="1088" t="s">
        <v>592</v>
      </c>
      <c r="C32" s="1088" t="s">
        <v>1784</v>
      </c>
      <c r="D32" s="621" t="s">
        <v>2221</v>
      </c>
      <c r="E32" s="1090">
        <v>4</v>
      </c>
      <c r="F32" s="451"/>
      <c r="G32" s="1090">
        <f t="shared" si="0"/>
        <v>0</v>
      </c>
    </row>
    <row r="33" spans="1:8" ht="45">
      <c r="A33" s="1087" t="s">
        <v>638</v>
      </c>
      <c r="B33" s="1088" t="s">
        <v>593</v>
      </c>
      <c r="C33" s="1088" t="s">
        <v>1699</v>
      </c>
      <c r="D33" s="621" t="s">
        <v>2221</v>
      </c>
      <c r="E33" s="1090">
        <v>1</v>
      </c>
      <c r="F33" s="451"/>
      <c r="G33" s="1090">
        <f t="shared" si="0"/>
        <v>0</v>
      </c>
    </row>
    <row r="34" spans="1:8" ht="75">
      <c r="A34" s="1087" t="s">
        <v>639</v>
      </c>
      <c r="B34" s="1088" t="s">
        <v>594</v>
      </c>
      <c r="C34" s="1088" t="s">
        <v>1700</v>
      </c>
      <c r="D34" s="621" t="s">
        <v>2221</v>
      </c>
      <c r="E34" s="1090">
        <v>1</v>
      </c>
      <c r="F34" s="451"/>
      <c r="G34" s="1090">
        <f t="shared" si="0"/>
        <v>0</v>
      </c>
    </row>
    <row r="35" spans="1:8" ht="60">
      <c r="A35" s="1087" t="s">
        <v>640</v>
      </c>
      <c r="B35" s="1088" t="s">
        <v>1240</v>
      </c>
      <c r="C35" s="1088" t="s">
        <v>1701</v>
      </c>
      <c r="D35" s="621" t="s">
        <v>2221</v>
      </c>
      <c r="E35" s="1090">
        <v>1</v>
      </c>
      <c r="F35" s="448"/>
      <c r="G35" s="1090">
        <f t="shared" si="0"/>
        <v>0</v>
      </c>
    </row>
    <row r="36" spans="1:8" ht="30">
      <c r="A36" s="1083" t="s">
        <v>571</v>
      </c>
      <c r="B36" s="1096" t="s">
        <v>2224</v>
      </c>
      <c r="C36" s="1096" t="s">
        <v>2225</v>
      </c>
      <c r="D36" s="626"/>
      <c r="E36" s="627"/>
      <c r="F36" s="455"/>
      <c r="G36" s="629">
        <f>SUM(G16:G35)</f>
        <v>0</v>
      </c>
    </row>
    <row r="37" spans="1:8">
      <c r="B37" s="1098"/>
      <c r="C37" s="1098"/>
      <c r="E37" s="1099"/>
      <c r="F37" s="456"/>
      <c r="G37" s="1099"/>
    </row>
    <row r="38" spans="1:8" ht="30">
      <c r="A38" s="1100" t="s">
        <v>573</v>
      </c>
      <c r="B38" s="1096" t="s">
        <v>2226</v>
      </c>
      <c r="C38" s="691" t="s">
        <v>2227</v>
      </c>
      <c r="D38" s="626"/>
      <c r="E38" s="627"/>
      <c r="F38" s="457"/>
      <c r="G38" s="628"/>
    </row>
    <row r="39" spans="1:8" ht="60">
      <c r="A39" s="1101" t="s">
        <v>57</v>
      </c>
      <c r="B39" s="1088" t="s">
        <v>598</v>
      </c>
      <c r="C39" s="1104" t="s">
        <v>1702</v>
      </c>
      <c r="D39" s="1105" t="s">
        <v>392</v>
      </c>
      <c r="E39" s="622">
        <v>668</v>
      </c>
      <c r="F39" s="448"/>
      <c r="G39" s="1090">
        <f>ROUND(F39,2)*E39</f>
        <v>0</v>
      </c>
    </row>
    <row r="40" spans="1:8" ht="60">
      <c r="A40" s="1101" t="s">
        <v>58</v>
      </c>
      <c r="B40" s="1088" t="s">
        <v>584</v>
      </c>
      <c r="C40" s="1088" t="s">
        <v>1692</v>
      </c>
      <c r="D40" s="1094" t="s">
        <v>392</v>
      </c>
      <c r="E40" s="1095">
        <v>668</v>
      </c>
      <c r="F40" s="451"/>
      <c r="G40" s="1090">
        <f t="shared" ref="G40:G44" si="1">ROUND(F40,2)*E40</f>
        <v>0</v>
      </c>
    </row>
    <row r="41" spans="1:8" ht="60">
      <c r="A41" s="1101" t="s">
        <v>59</v>
      </c>
      <c r="B41" s="1088" t="s">
        <v>599</v>
      </c>
      <c r="C41" s="1088" t="s">
        <v>1703</v>
      </c>
      <c r="D41" s="1094" t="s">
        <v>392</v>
      </c>
      <c r="E41" s="1095">
        <v>1240</v>
      </c>
      <c r="F41" s="452"/>
      <c r="G41" s="1090">
        <f t="shared" si="1"/>
        <v>0</v>
      </c>
    </row>
    <row r="42" spans="1:8" ht="60">
      <c r="A42" s="1101" t="s">
        <v>60</v>
      </c>
      <c r="B42" s="1088" t="s">
        <v>600</v>
      </c>
      <c r="C42" s="1104" t="s">
        <v>1704</v>
      </c>
      <c r="D42" s="1105" t="s">
        <v>392</v>
      </c>
      <c r="E42" s="622">
        <v>668</v>
      </c>
      <c r="F42" s="453"/>
      <c r="G42" s="1090">
        <f t="shared" si="1"/>
        <v>0</v>
      </c>
    </row>
    <row r="43" spans="1:8" ht="90">
      <c r="A43" s="1101" t="s">
        <v>61</v>
      </c>
      <c r="B43" s="1088" t="s">
        <v>601</v>
      </c>
      <c r="C43" s="1104" t="s">
        <v>1707</v>
      </c>
      <c r="D43" s="1089" t="s">
        <v>2221</v>
      </c>
      <c r="E43" s="622">
        <v>17</v>
      </c>
      <c r="F43" s="448"/>
      <c r="G43" s="1090">
        <f>ROUND(F43,2)*E43</f>
        <v>0</v>
      </c>
    </row>
    <row r="44" spans="1:8" ht="105">
      <c r="A44" s="1101" t="s">
        <v>62</v>
      </c>
      <c r="B44" s="1088" t="s">
        <v>602</v>
      </c>
      <c r="C44" s="1088" t="s">
        <v>1708</v>
      </c>
      <c r="D44" s="621" t="s">
        <v>2221</v>
      </c>
      <c r="E44" s="1095">
        <v>17</v>
      </c>
      <c r="F44" s="451"/>
      <c r="G44" s="1090">
        <f t="shared" si="1"/>
        <v>0</v>
      </c>
      <c r="H44" s="623" t="s">
        <v>1155</v>
      </c>
    </row>
    <row r="45" spans="1:8" ht="60">
      <c r="A45" s="1101" t="s">
        <v>63</v>
      </c>
      <c r="B45" s="1088" t="s">
        <v>1240</v>
      </c>
      <c r="C45" s="1104" t="s">
        <v>1701</v>
      </c>
      <c r="D45" s="1089" t="s">
        <v>2221</v>
      </c>
      <c r="E45" s="622">
        <v>1</v>
      </c>
      <c r="F45" s="448"/>
      <c r="G45" s="1090">
        <f>ROUND(F45,2)*E45</f>
        <v>0</v>
      </c>
    </row>
    <row r="46" spans="1:8" ht="45">
      <c r="A46" s="1100" t="s">
        <v>573</v>
      </c>
      <c r="B46" s="1096" t="s">
        <v>2229</v>
      </c>
      <c r="C46" s="1096" t="s">
        <v>2230</v>
      </c>
      <c r="D46" s="626"/>
      <c r="E46" s="627"/>
      <c r="F46" s="455"/>
      <c r="G46" s="629">
        <f>SUM(G39:G45)</f>
        <v>0</v>
      </c>
    </row>
    <row r="47" spans="1:8">
      <c r="B47" s="1098"/>
      <c r="C47" s="1098"/>
      <c r="E47" s="1099"/>
      <c r="F47" s="456"/>
      <c r="G47" s="1099"/>
    </row>
    <row r="48" spans="1:8">
      <c r="A48" s="1100" t="s">
        <v>575</v>
      </c>
      <c r="B48" s="1096" t="s">
        <v>2231</v>
      </c>
      <c r="C48" s="691" t="s">
        <v>2232</v>
      </c>
      <c r="D48" s="626"/>
      <c r="E48" s="627"/>
      <c r="F48" s="457"/>
      <c r="G48" s="628"/>
    </row>
    <row r="49" spans="1:7" ht="30">
      <c r="A49" s="1101" t="s">
        <v>67</v>
      </c>
      <c r="B49" s="1088" t="s">
        <v>609</v>
      </c>
      <c r="C49" s="1088" t="s">
        <v>1709</v>
      </c>
      <c r="D49" s="621" t="s">
        <v>2201</v>
      </c>
      <c r="E49" s="1095">
        <v>1</v>
      </c>
      <c r="F49" s="450"/>
      <c r="G49" s="1090">
        <f>ROUND(F49,2)*E49</f>
        <v>0</v>
      </c>
    </row>
    <row r="50" spans="1:7" ht="240">
      <c r="A50" s="1101" t="s">
        <v>68</v>
      </c>
      <c r="B50" s="1088" t="s">
        <v>610</v>
      </c>
      <c r="C50" s="1104" t="s">
        <v>1710</v>
      </c>
      <c r="D50" s="1108" t="s">
        <v>2221</v>
      </c>
      <c r="E50" s="622">
        <v>120</v>
      </c>
      <c r="F50" s="448"/>
      <c r="G50" s="1090">
        <f>ROUND(F50,2)*E50</f>
        <v>0</v>
      </c>
    </row>
    <row r="51" spans="1:7" ht="195">
      <c r="A51" s="1101" t="s">
        <v>69</v>
      </c>
      <c r="B51" s="1088" t="s">
        <v>611</v>
      </c>
      <c r="C51" s="1104" t="s">
        <v>1711</v>
      </c>
      <c r="D51" s="1108" t="s">
        <v>2221</v>
      </c>
      <c r="E51" s="622">
        <v>320</v>
      </c>
      <c r="F51" s="448"/>
      <c r="G51" s="1090">
        <f>ROUND(F51,2)*E51</f>
        <v>0</v>
      </c>
    </row>
    <row r="52" spans="1:7" ht="195">
      <c r="A52" s="1101" t="s">
        <v>70</v>
      </c>
      <c r="B52" s="1088" t="s">
        <v>612</v>
      </c>
      <c r="C52" s="1104" t="s">
        <v>1712</v>
      </c>
      <c r="D52" s="1107" t="s">
        <v>392</v>
      </c>
      <c r="E52" s="622">
        <v>5</v>
      </c>
      <c r="F52" s="448"/>
      <c r="G52" s="1090">
        <f>ROUND(F52,2)*E52</f>
        <v>0</v>
      </c>
    </row>
    <row r="53" spans="1:7" ht="75">
      <c r="A53" s="1101" t="s">
        <v>71</v>
      </c>
      <c r="B53" s="1088" t="s">
        <v>1288</v>
      </c>
      <c r="C53" s="1088" t="s">
        <v>1713</v>
      </c>
      <c r="D53" s="1103" t="s">
        <v>392</v>
      </c>
      <c r="E53" s="1095">
        <v>1</v>
      </c>
      <c r="F53" s="451"/>
      <c r="G53" s="1090">
        <f t="shared" ref="G53" si="2">ROUND(F53,2)*E53</f>
        <v>0</v>
      </c>
    </row>
    <row r="54" spans="1:7">
      <c r="A54" s="1491" t="s">
        <v>575</v>
      </c>
      <c r="B54" s="1096" t="s">
        <v>2231</v>
      </c>
      <c r="C54" s="1096" t="s">
        <v>2232</v>
      </c>
      <c r="D54" s="626"/>
      <c r="E54" s="627"/>
      <c r="F54" s="455"/>
      <c r="G54" s="629">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39" zoomScaleNormal="100" zoomScaleSheetLayoutView="130" workbookViewId="0">
      <selection activeCell="C42" sqref="C42"/>
    </sheetView>
  </sheetViews>
  <sheetFormatPr defaultColWidth="9.109375" defaultRowHeight="15"/>
  <cols>
    <col min="1" max="1" width="7.33203125" style="1160" customWidth="1"/>
    <col min="2" max="2" width="39.44140625" style="1207" customWidth="1"/>
    <col min="3" max="3" width="37.109375" style="1207" customWidth="1"/>
    <col min="4" max="4" width="5" style="1153" bestFit="1" customWidth="1"/>
    <col min="5" max="5" width="9.33203125" style="155" customWidth="1"/>
    <col min="6" max="6" width="13.6640625" style="1131" customWidth="1"/>
    <col min="7" max="7" width="17.5546875" style="155" customWidth="1"/>
    <col min="8" max="16384" width="9.109375" style="155"/>
  </cols>
  <sheetData>
    <row r="2" spans="1:12" s="6" customFormat="1" ht="30">
      <c r="A2" s="574" t="s">
        <v>1007</v>
      </c>
      <c r="B2" s="575" t="s">
        <v>1106</v>
      </c>
      <c r="C2" s="575" t="s">
        <v>1507</v>
      </c>
      <c r="D2" s="797"/>
      <c r="E2" s="53"/>
      <c r="F2" s="576"/>
      <c r="G2" s="60"/>
      <c r="H2" s="2"/>
      <c r="I2" s="2"/>
      <c r="J2" s="2"/>
      <c r="K2" s="2"/>
      <c r="L2" s="2"/>
    </row>
    <row r="3" spans="1:12" s="2" customFormat="1">
      <c r="A3" s="1112" t="str">
        <f>A20</f>
        <v>1.</v>
      </c>
      <c r="B3" s="1113" t="str">
        <f>B20</f>
        <v>VODOVOD - 2. FAZA</v>
      </c>
      <c r="C3" s="1113" t="str">
        <f>C20</f>
        <v>WATER PIPES - PHASE 2</v>
      </c>
      <c r="D3" s="1114"/>
      <c r="E3" s="152"/>
      <c r="F3" s="1116"/>
      <c r="G3" s="189">
        <f>G104</f>
        <v>0</v>
      </c>
    </row>
    <row r="4" spans="1:12" s="2" customFormat="1">
      <c r="A4" s="1112" t="str">
        <f>A106</f>
        <v>2.</v>
      </c>
      <c r="B4" s="1113" t="str">
        <f>B106</f>
        <v>GRADBENA DELA - 2. FAZA</v>
      </c>
      <c r="C4" s="1113" t="str">
        <f>C106</f>
        <v>CONSTRUCTION WORKS - PHASE 2</v>
      </c>
      <c r="D4" s="1114"/>
      <c r="E4" s="152"/>
      <c r="F4" s="1116"/>
      <c r="G4" s="189">
        <f>G141</f>
        <v>0</v>
      </c>
    </row>
    <row r="5" spans="1:12" s="2" customFormat="1">
      <c r="A5" s="574" t="s">
        <v>1007</v>
      </c>
      <c r="B5" s="807" t="s">
        <v>153</v>
      </c>
      <c r="C5" s="807" t="s">
        <v>1296</v>
      </c>
      <c r="D5" s="1114"/>
      <c r="E5" s="152"/>
      <c r="F5" s="1116"/>
      <c r="G5" s="153">
        <f>SUM(G3:G4)</f>
        <v>0</v>
      </c>
    </row>
    <row r="6" spans="1:12" s="154" customFormat="1">
      <c r="A6" s="1808"/>
      <c r="B6" s="1809"/>
      <c r="C6" s="1809"/>
      <c r="D6" s="1809"/>
      <c r="E6" s="242"/>
      <c r="F6" s="1492"/>
      <c r="G6" s="190"/>
    </row>
    <row r="7" spans="1:12" s="64" customFormat="1">
      <c r="A7" s="658" t="s">
        <v>1007</v>
      </c>
      <c r="B7" s="584" t="s">
        <v>2340</v>
      </c>
      <c r="C7" s="584" t="s">
        <v>2341</v>
      </c>
      <c r="D7" s="585"/>
      <c r="E7" s="3"/>
      <c r="F7" s="585"/>
      <c r="G7" s="3"/>
    </row>
    <row r="8" spans="1:12" s="2" customFormat="1">
      <c r="A8" s="1808"/>
      <c r="B8" s="1809"/>
      <c r="C8" s="1809"/>
      <c r="D8" s="1809"/>
      <c r="E8" s="242"/>
      <c r="F8" s="1492"/>
      <c r="G8" s="190"/>
    </row>
    <row r="9" spans="1:12" s="252" customFormat="1" ht="45.6" thickBot="1">
      <c r="A9" s="587" t="s">
        <v>2199</v>
      </c>
      <c r="B9" s="587" t="s">
        <v>0</v>
      </c>
      <c r="C9" s="587" t="s">
        <v>1294</v>
      </c>
      <c r="D9" s="587" t="s">
        <v>2195</v>
      </c>
      <c r="E9" s="250" t="s">
        <v>2196</v>
      </c>
      <c r="F9" s="587" t="s">
        <v>2197</v>
      </c>
      <c r="G9" s="250" t="s">
        <v>2198</v>
      </c>
    </row>
    <row r="10" spans="1:12" s="154" customFormat="1" ht="9" customHeight="1" thickTop="1">
      <c r="A10" s="589"/>
      <c r="B10" s="590"/>
      <c r="C10" s="590"/>
      <c r="D10" s="590"/>
      <c r="E10" s="244"/>
      <c r="F10" s="590"/>
      <c r="G10" s="536"/>
    </row>
    <row r="11" spans="1:12">
      <c r="A11" s="1125"/>
      <c r="B11" s="1126" t="s">
        <v>890</v>
      </c>
      <c r="C11" s="1126" t="s">
        <v>1432</v>
      </c>
      <c r="D11" s="1127"/>
      <c r="E11" s="243"/>
      <c r="F11" s="1129"/>
      <c r="G11" s="158" t="str">
        <f t="shared" ref="G11:G17" si="0">IF(LEN(B11)&gt;255, LEN(B11)-255," ")</f>
        <v xml:space="preserve"> </v>
      </c>
    </row>
    <row r="12" spans="1:12" ht="105">
      <c r="A12" s="1125"/>
      <c r="B12" s="1132" t="s">
        <v>1244</v>
      </c>
      <c r="C12" s="1132" t="s">
        <v>1879</v>
      </c>
      <c r="D12" s="1133"/>
      <c r="E12" s="156"/>
      <c r="F12" s="1135"/>
      <c r="G12" s="158" t="str">
        <f>IF(LEN(B12)&gt;255, LEN(B12)-255," ")</f>
        <v xml:space="preserve"> </v>
      </c>
    </row>
    <row r="13" spans="1:12" ht="120">
      <c r="A13" s="1125"/>
      <c r="B13" s="1132" t="s">
        <v>1245</v>
      </c>
      <c r="C13" s="1132" t="s">
        <v>1433</v>
      </c>
      <c r="D13" s="1133"/>
      <c r="E13" s="156"/>
      <c r="F13" s="1135"/>
      <c r="G13" s="1647"/>
    </row>
    <row r="14" spans="1:12" ht="105">
      <c r="A14" s="1125"/>
      <c r="B14" s="1132" t="s">
        <v>891</v>
      </c>
      <c r="C14" s="1132" t="s">
        <v>1434</v>
      </c>
      <c r="D14" s="1133"/>
      <c r="E14" s="156"/>
      <c r="F14" s="1135"/>
      <c r="G14" s="158" t="str">
        <f t="shared" si="0"/>
        <v xml:space="preserve"> </v>
      </c>
    </row>
    <row r="15" spans="1:12" ht="120">
      <c r="A15" s="1125"/>
      <c r="B15" s="1132" t="s">
        <v>1246</v>
      </c>
      <c r="C15" s="1132" t="s">
        <v>1435</v>
      </c>
      <c r="D15" s="1133"/>
      <c r="E15" s="156"/>
      <c r="F15" s="1135"/>
      <c r="G15" s="1647"/>
    </row>
    <row r="16" spans="1:12" ht="45">
      <c r="A16" s="1125"/>
      <c r="B16" s="1132" t="s">
        <v>892</v>
      </c>
      <c r="C16" s="1132" t="s">
        <v>1436</v>
      </c>
      <c r="D16" s="1133"/>
      <c r="E16" s="156"/>
      <c r="F16" s="1135"/>
      <c r="G16" s="158" t="str">
        <f t="shared" si="0"/>
        <v xml:space="preserve"> </v>
      </c>
    </row>
    <row r="17" spans="1:8" ht="105">
      <c r="A17" s="1125"/>
      <c r="B17" s="1132" t="s">
        <v>1247</v>
      </c>
      <c r="C17" s="1132" t="s">
        <v>1880</v>
      </c>
      <c r="D17" s="1133"/>
      <c r="E17" s="156"/>
      <c r="F17" s="1135"/>
      <c r="G17" s="158" t="str">
        <f t="shared" si="0"/>
        <v xml:space="preserve"> </v>
      </c>
    </row>
    <row r="18" spans="1:8" ht="105">
      <c r="A18" s="1125"/>
      <c r="B18" s="1132" t="s">
        <v>893</v>
      </c>
      <c r="C18" s="1132" t="s">
        <v>1881</v>
      </c>
      <c r="D18" s="1133"/>
      <c r="E18" s="156"/>
      <c r="F18" s="1135"/>
      <c r="G18" s="158" t="str">
        <f>IF(LEN(B18)&gt;255, LEN(B18)-255," ")</f>
        <v xml:space="preserve"> </v>
      </c>
    </row>
    <row r="19" spans="1:8" ht="60.6" thickBot="1">
      <c r="A19" s="1125"/>
      <c r="B19" s="1132" t="s">
        <v>1243</v>
      </c>
      <c r="C19" s="1132" t="s">
        <v>1882</v>
      </c>
      <c r="D19" s="1133"/>
      <c r="E19" s="156"/>
      <c r="F19" s="1135"/>
      <c r="G19" s="1648" t="str">
        <f>IF(LEN(B19)&gt;255, LEN(B19)-255," ")</f>
        <v xml:space="preserve"> </v>
      </c>
    </row>
    <row r="20" spans="1:8" ht="15.6" thickTop="1">
      <c r="A20" s="1810" t="s">
        <v>571</v>
      </c>
      <c r="B20" s="1811" t="s">
        <v>951</v>
      </c>
      <c r="C20" s="1812" t="s">
        <v>1714</v>
      </c>
      <c r="D20" s="1813"/>
      <c r="E20" s="191"/>
      <c r="F20" s="1493"/>
      <c r="G20" s="192"/>
    </row>
    <row r="21" spans="1:8">
      <c r="A21" s="1814" t="s">
        <v>53</v>
      </c>
      <c r="B21" s="1815" t="s">
        <v>894</v>
      </c>
      <c r="C21" s="1815" t="s">
        <v>1666</v>
      </c>
      <c r="E21" s="156"/>
      <c r="F21" s="1135"/>
      <c r="G21" s="157"/>
    </row>
    <row r="22" spans="1:8" ht="165">
      <c r="A22" s="1147" t="s">
        <v>304</v>
      </c>
      <c r="B22" s="1860" t="s">
        <v>2922</v>
      </c>
      <c r="C22" s="1860" t="s">
        <v>2923</v>
      </c>
      <c r="D22" s="1149"/>
      <c r="E22" s="161"/>
      <c r="F22" s="1151"/>
      <c r="G22" s="163"/>
    </row>
    <row r="23" spans="1:8">
      <c r="A23" s="1125"/>
      <c r="B23" s="1132" t="s">
        <v>895</v>
      </c>
      <c r="C23" s="1132" t="s">
        <v>1654</v>
      </c>
      <c r="E23" s="156"/>
      <c r="F23" s="1135"/>
      <c r="G23" s="164"/>
    </row>
    <row r="24" spans="1:8" ht="45">
      <c r="A24" s="1125"/>
      <c r="B24" s="1132" t="s">
        <v>896</v>
      </c>
      <c r="C24" s="1132" t="s">
        <v>1893</v>
      </c>
      <c r="E24" s="156"/>
      <c r="F24" s="1135"/>
      <c r="G24" s="164"/>
    </row>
    <row r="25" spans="1:8">
      <c r="A25" s="1156"/>
      <c r="B25" s="1861" t="s">
        <v>2924</v>
      </c>
      <c r="C25" s="1861" t="s">
        <v>2924</v>
      </c>
      <c r="D25" s="1158" t="s">
        <v>392</v>
      </c>
      <c r="E25" s="165">
        <v>162</v>
      </c>
      <c r="F25" s="857"/>
      <c r="G25" s="26">
        <f>ROUND(F25,2)*E25</f>
        <v>0</v>
      </c>
      <c r="H25" s="538" t="s">
        <v>1155</v>
      </c>
    </row>
    <row r="26" spans="1:8">
      <c r="B26" s="1132"/>
      <c r="C26" s="1132"/>
      <c r="E26" s="156"/>
      <c r="F26" s="132"/>
      <c r="G26" s="1135"/>
    </row>
    <row r="27" spans="1:8" ht="75">
      <c r="A27" s="1161" t="s">
        <v>305</v>
      </c>
      <c r="B27" s="1162" t="s">
        <v>952</v>
      </c>
      <c r="C27" s="1162" t="s">
        <v>1892</v>
      </c>
      <c r="D27" s="1163" t="s">
        <v>392</v>
      </c>
      <c r="E27" s="159">
        <v>130</v>
      </c>
      <c r="F27" s="879"/>
      <c r="G27" s="33">
        <f>ROUND(F27,2)*E27</f>
        <v>0</v>
      </c>
      <c r="H27" s="538" t="s">
        <v>1155</v>
      </c>
    </row>
    <row r="28" spans="1:8">
      <c r="B28" s="1132"/>
      <c r="C28" s="1132"/>
      <c r="E28" s="156"/>
      <c r="F28" s="132"/>
      <c r="G28" s="157"/>
    </row>
    <row r="29" spans="1:8" ht="105">
      <c r="A29" s="1161" t="s">
        <v>1070</v>
      </c>
      <c r="B29" s="1162" t="s">
        <v>953</v>
      </c>
      <c r="C29" s="1162" t="s">
        <v>1922</v>
      </c>
      <c r="D29" s="1163" t="s">
        <v>392</v>
      </c>
      <c r="E29" s="159">
        <v>23</v>
      </c>
      <c r="F29" s="879"/>
      <c r="G29" s="33">
        <f>ROUND(F29,2)*E29</f>
        <v>0</v>
      </c>
    </row>
    <row r="30" spans="1:8">
      <c r="B30" s="1132"/>
      <c r="C30" s="1132"/>
      <c r="E30" s="156"/>
      <c r="F30" s="132"/>
      <c r="G30" s="157"/>
    </row>
    <row r="31" spans="1:8" ht="105">
      <c r="A31" s="1161" t="s">
        <v>1069</v>
      </c>
      <c r="B31" s="1162" t="s">
        <v>954</v>
      </c>
      <c r="C31" s="1162" t="s">
        <v>1923</v>
      </c>
      <c r="D31" s="1163" t="s">
        <v>392</v>
      </c>
      <c r="E31" s="159">
        <v>23</v>
      </c>
      <c r="F31" s="879"/>
      <c r="G31" s="33">
        <f>ROUND(F31,2)*E31</f>
        <v>0</v>
      </c>
    </row>
    <row r="32" spans="1:8">
      <c r="B32" s="1132"/>
      <c r="C32" s="1132"/>
      <c r="E32" s="156"/>
      <c r="F32" s="132"/>
      <c r="G32" s="157"/>
    </row>
    <row r="33" spans="1:11" ht="75">
      <c r="A33" s="1147" t="s">
        <v>1071</v>
      </c>
      <c r="B33" s="1148" t="s">
        <v>955</v>
      </c>
      <c r="C33" s="1148" t="s">
        <v>1924</v>
      </c>
      <c r="D33" s="1165"/>
      <c r="E33" s="162"/>
      <c r="F33" s="1151"/>
      <c r="G33" s="163"/>
    </row>
    <row r="34" spans="1:11" ht="75">
      <c r="A34" s="1125"/>
      <c r="B34" s="1132" t="s">
        <v>956</v>
      </c>
      <c r="C34" s="1132" t="s">
        <v>1925</v>
      </c>
      <c r="D34" s="1133"/>
      <c r="G34" s="164"/>
    </row>
    <row r="35" spans="1:11" ht="105">
      <c r="A35" s="1125"/>
      <c r="B35" s="1132" t="s">
        <v>957</v>
      </c>
      <c r="C35" s="1132" t="s">
        <v>1926</v>
      </c>
      <c r="D35" s="1133"/>
      <c r="G35" s="164"/>
    </row>
    <row r="36" spans="1:11" ht="90">
      <c r="A36" s="1125"/>
      <c r="B36" s="1132" t="s">
        <v>958</v>
      </c>
      <c r="C36" s="1132" t="s">
        <v>1896</v>
      </c>
      <c r="D36" s="1133"/>
      <c r="G36" s="164"/>
    </row>
    <row r="37" spans="1:11" ht="30">
      <c r="A37" s="1156"/>
      <c r="B37" s="1157" t="s">
        <v>959</v>
      </c>
      <c r="C37" s="1157" t="s">
        <v>1927</v>
      </c>
      <c r="D37" s="1166" t="s">
        <v>2200</v>
      </c>
      <c r="E37" s="165">
        <v>2</v>
      </c>
      <c r="F37" s="1672"/>
      <c r="G37" s="26"/>
    </row>
    <row r="38" spans="1:11">
      <c r="B38" s="1132"/>
      <c r="C38" s="1132"/>
      <c r="E38" s="156"/>
      <c r="F38" s="132"/>
      <c r="G38" s="157"/>
    </row>
    <row r="39" spans="1:11" ht="75">
      <c r="A39" s="1147" t="s">
        <v>1072</v>
      </c>
      <c r="B39" s="1862" t="s">
        <v>2925</v>
      </c>
      <c r="C39" s="1862" t="s">
        <v>2926</v>
      </c>
      <c r="D39" s="1165"/>
      <c r="E39" s="162"/>
      <c r="F39" s="1151"/>
      <c r="G39" s="163"/>
    </row>
    <row r="40" spans="1:11" ht="45">
      <c r="A40" s="1125"/>
      <c r="B40" s="1132" t="s">
        <v>960</v>
      </c>
      <c r="C40" s="1132" t="s">
        <v>1897</v>
      </c>
      <c r="D40" s="1133"/>
      <c r="G40" s="164"/>
    </row>
    <row r="41" spans="1:11" ht="30">
      <c r="A41" s="1156"/>
      <c r="B41" s="1861" t="s">
        <v>2927</v>
      </c>
      <c r="C41" s="1861" t="s">
        <v>2927</v>
      </c>
      <c r="D41" s="1166" t="s">
        <v>2200</v>
      </c>
      <c r="E41" s="165">
        <v>9</v>
      </c>
      <c r="F41" s="857"/>
      <c r="G41" s="26">
        <f>ROUND(F41,2)*E41</f>
        <v>0</v>
      </c>
    </row>
    <row r="42" spans="1:11">
      <c r="B42" s="1132"/>
      <c r="C42" s="1132"/>
      <c r="E42" s="156"/>
      <c r="F42" s="132"/>
      <c r="G42" s="157"/>
    </row>
    <row r="43" spans="1:11" ht="105">
      <c r="A43" s="1147" t="s">
        <v>1073</v>
      </c>
      <c r="B43" s="1148" t="s">
        <v>961</v>
      </c>
      <c r="C43" s="1148" t="s">
        <v>1885</v>
      </c>
      <c r="D43" s="1149"/>
      <c r="E43" s="161"/>
      <c r="F43" s="1151"/>
      <c r="G43" s="163"/>
    </row>
    <row r="44" spans="1:11" ht="60">
      <c r="A44" s="1125"/>
      <c r="B44" s="1132" t="s">
        <v>962</v>
      </c>
      <c r="C44" s="1132" t="s">
        <v>1437</v>
      </c>
      <c r="E44" s="156"/>
      <c r="G44" s="164"/>
    </row>
    <row r="45" spans="1:11" ht="75">
      <c r="A45" s="1125"/>
      <c r="B45" s="1132" t="s">
        <v>1109</v>
      </c>
      <c r="C45" s="1132" t="s">
        <v>1928</v>
      </c>
      <c r="E45" s="156"/>
      <c r="G45" s="164"/>
    </row>
    <row r="46" spans="1:11" ht="30">
      <c r="A46" s="1125" t="s">
        <v>1123</v>
      </c>
      <c r="B46" s="1132" t="s">
        <v>906</v>
      </c>
      <c r="C46" s="1132" t="s">
        <v>1439</v>
      </c>
      <c r="D46" s="1816" t="s">
        <v>2200</v>
      </c>
      <c r="E46" s="156">
        <v>2</v>
      </c>
      <c r="F46" s="982"/>
      <c r="G46" s="29">
        <f t="shared" ref="G46:G47" si="1">ROUND(F46,2)*E46</f>
        <v>0</v>
      </c>
      <c r="K46" s="166"/>
    </row>
    <row r="47" spans="1:11" ht="30">
      <c r="A47" s="1156" t="s">
        <v>1124</v>
      </c>
      <c r="B47" s="1157" t="s">
        <v>963</v>
      </c>
      <c r="C47" s="1157" t="s">
        <v>1508</v>
      </c>
      <c r="D47" s="1166" t="s">
        <v>2200</v>
      </c>
      <c r="E47" s="165">
        <v>1</v>
      </c>
      <c r="F47" s="857"/>
      <c r="G47" s="26">
        <f t="shared" si="1"/>
        <v>0</v>
      </c>
      <c r="K47" s="166"/>
    </row>
    <row r="48" spans="1:11">
      <c r="B48" s="1167"/>
      <c r="C48" s="1167"/>
      <c r="E48" s="156"/>
      <c r="F48" s="1135"/>
      <c r="G48" s="157"/>
    </row>
    <row r="49" spans="1:11" ht="105">
      <c r="A49" s="1147" t="s">
        <v>1074</v>
      </c>
      <c r="B49" s="1148" t="s">
        <v>964</v>
      </c>
      <c r="C49" s="1148" t="s">
        <v>1901</v>
      </c>
      <c r="D49" s="1165"/>
      <c r="E49" s="162"/>
      <c r="F49" s="1151"/>
      <c r="G49" s="163"/>
    </row>
    <row r="50" spans="1:11" ht="150">
      <c r="A50" s="1125"/>
      <c r="B50" s="1132" t="s">
        <v>965</v>
      </c>
      <c r="C50" s="1132" t="s">
        <v>1929</v>
      </c>
      <c r="D50" s="1133"/>
      <c r="G50" s="164"/>
    </row>
    <row r="51" spans="1:11" ht="90">
      <c r="A51" s="1125"/>
      <c r="B51" s="1132" t="s">
        <v>910</v>
      </c>
      <c r="C51" s="1132" t="s">
        <v>1440</v>
      </c>
      <c r="D51" s="1133"/>
      <c r="G51" s="164"/>
    </row>
    <row r="52" spans="1:11" ht="60">
      <c r="A52" s="1156"/>
      <c r="B52" s="1157" t="s">
        <v>911</v>
      </c>
      <c r="C52" s="1157" t="s">
        <v>1441</v>
      </c>
      <c r="D52" s="1166" t="s">
        <v>2200</v>
      </c>
      <c r="E52" s="165">
        <v>2</v>
      </c>
      <c r="F52" s="857"/>
      <c r="G52" s="26">
        <f>ROUND(F52,2)*E52</f>
        <v>0</v>
      </c>
    </row>
    <row r="53" spans="1:11">
      <c r="B53" s="1132"/>
      <c r="C53" s="1132"/>
      <c r="E53" s="156"/>
      <c r="F53" s="132"/>
      <c r="G53" s="157"/>
    </row>
    <row r="54" spans="1:11" ht="105">
      <c r="A54" s="1147" t="s">
        <v>1075</v>
      </c>
      <c r="B54" s="1148" t="s">
        <v>966</v>
      </c>
      <c r="C54" s="1148" t="s">
        <v>1904</v>
      </c>
      <c r="D54" s="1165"/>
      <c r="E54" s="162"/>
      <c r="F54" s="1151"/>
      <c r="G54" s="163"/>
    </row>
    <row r="55" spans="1:11" ht="150">
      <c r="A55" s="1125"/>
      <c r="B55" s="1132" t="s">
        <v>967</v>
      </c>
      <c r="C55" s="1132" t="s">
        <v>1929</v>
      </c>
      <c r="D55" s="1133"/>
      <c r="G55" s="164"/>
    </row>
    <row r="56" spans="1:11" ht="90">
      <c r="A56" s="1125"/>
      <c r="B56" s="1132" t="s">
        <v>910</v>
      </c>
      <c r="C56" s="1132" t="s">
        <v>1440</v>
      </c>
      <c r="D56" s="1133"/>
      <c r="G56" s="164"/>
    </row>
    <row r="57" spans="1:11" ht="60">
      <c r="A57" s="1156"/>
      <c r="B57" s="1157" t="s">
        <v>915</v>
      </c>
      <c r="C57" s="1157" t="s">
        <v>1903</v>
      </c>
      <c r="D57" s="1166" t="s">
        <v>2200</v>
      </c>
      <c r="E57" s="165">
        <v>7</v>
      </c>
      <c r="F57" s="857"/>
      <c r="G57" s="26">
        <f>ROUND(F57,2)*E57</f>
        <v>0</v>
      </c>
      <c r="K57" s="166"/>
    </row>
    <row r="58" spans="1:11">
      <c r="B58" s="1132"/>
      <c r="C58" s="1132"/>
      <c r="E58" s="156"/>
      <c r="F58" s="132"/>
      <c r="G58" s="157"/>
      <c r="K58" s="166"/>
    </row>
    <row r="59" spans="1:11" ht="30">
      <c r="A59" s="1161" t="s">
        <v>1076</v>
      </c>
      <c r="B59" s="1170" t="s">
        <v>968</v>
      </c>
      <c r="C59" s="1170" t="s">
        <v>1905</v>
      </c>
      <c r="D59" s="1171" t="s">
        <v>2200</v>
      </c>
      <c r="E59" s="159">
        <v>9</v>
      </c>
      <c r="F59" s="879"/>
      <c r="G59" s="33">
        <f>ROUND(F59,2)*E59</f>
        <v>0</v>
      </c>
    </row>
    <row r="60" spans="1:11">
      <c r="B60" s="1132"/>
      <c r="C60" s="1132"/>
      <c r="E60" s="156"/>
      <c r="F60" s="132"/>
      <c r="G60" s="157"/>
      <c r="K60" s="166"/>
    </row>
    <row r="61" spans="1:11" ht="105">
      <c r="A61" s="1161" t="s">
        <v>1077</v>
      </c>
      <c r="B61" s="1170" t="s">
        <v>917</v>
      </c>
      <c r="C61" s="1170" t="s">
        <v>1886</v>
      </c>
      <c r="D61" s="1171" t="s">
        <v>2200</v>
      </c>
      <c r="E61" s="159">
        <v>2</v>
      </c>
      <c r="F61" s="879"/>
      <c r="G61" s="33">
        <f>ROUND(F61,2)*E61</f>
        <v>0</v>
      </c>
      <c r="H61" s="538" t="s">
        <v>1155</v>
      </c>
    </row>
    <row r="62" spans="1:11">
      <c r="B62" s="1132"/>
      <c r="C62" s="1132"/>
      <c r="E62" s="156"/>
      <c r="F62" s="132"/>
      <c r="G62" s="157"/>
    </row>
    <row r="63" spans="1:11" ht="75">
      <c r="A63" s="1161" t="s">
        <v>1078</v>
      </c>
      <c r="B63" s="1170" t="s">
        <v>1253</v>
      </c>
      <c r="C63" s="1170" t="s">
        <v>1930</v>
      </c>
      <c r="D63" s="1171" t="s">
        <v>2200</v>
      </c>
      <c r="E63" s="159">
        <v>2</v>
      </c>
      <c r="F63" s="879"/>
      <c r="G63" s="33">
        <f>ROUND(F63,2)*E63</f>
        <v>0</v>
      </c>
    </row>
    <row r="64" spans="1:11">
      <c r="B64" s="1132"/>
      <c r="C64" s="1132"/>
      <c r="D64" s="1133"/>
      <c r="E64" s="156"/>
      <c r="F64" s="1135"/>
      <c r="G64" s="157"/>
    </row>
    <row r="65" spans="1:11" ht="180">
      <c r="A65" s="1161" t="s">
        <v>1079</v>
      </c>
      <c r="B65" s="1172" t="s">
        <v>1252</v>
      </c>
      <c r="C65" s="1172" t="s">
        <v>1931</v>
      </c>
      <c r="D65" s="1173" t="s">
        <v>2200</v>
      </c>
      <c r="E65" s="167">
        <v>2</v>
      </c>
      <c r="F65" s="879"/>
      <c r="G65" s="33">
        <f>ROUND(F65,2)*E65</f>
        <v>0</v>
      </c>
    </row>
    <row r="66" spans="1:11">
      <c r="B66" s="1132"/>
      <c r="C66" s="1132"/>
      <c r="E66" s="156"/>
      <c r="F66" s="132"/>
      <c r="G66" s="157"/>
    </row>
    <row r="67" spans="1:11" s="139" customFormat="1" ht="90">
      <c r="A67" s="1161" t="s">
        <v>1080</v>
      </c>
      <c r="B67" s="1172" t="s">
        <v>1110</v>
      </c>
      <c r="C67" s="1172" t="s">
        <v>1909</v>
      </c>
      <c r="D67" s="1173" t="s">
        <v>2200</v>
      </c>
      <c r="E67" s="167">
        <v>229</v>
      </c>
      <c r="F67" s="879"/>
      <c r="G67" s="33">
        <f>ROUND(F67,2)*E67</f>
        <v>0</v>
      </c>
    </row>
    <row r="68" spans="1:11">
      <c r="B68" s="1132"/>
      <c r="C68" s="1132"/>
      <c r="E68" s="156"/>
      <c r="F68" s="132"/>
      <c r="G68" s="157"/>
    </row>
    <row r="69" spans="1:11" s="139" customFormat="1" ht="75">
      <c r="A69" s="1161" t="s">
        <v>1081</v>
      </c>
      <c r="B69" s="1172" t="s">
        <v>926</v>
      </c>
      <c r="C69" s="1172" t="s">
        <v>1445</v>
      </c>
      <c r="D69" s="1173" t="s">
        <v>2200</v>
      </c>
      <c r="E69" s="167">
        <v>4</v>
      </c>
      <c r="F69" s="879"/>
      <c r="G69" s="33">
        <f>ROUND(F69,2)*E69</f>
        <v>0</v>
      </c>
    </row>
    <row r="70" spans="1:11">
      <c r="B70" s="1132"/>
      <c r="C70" s="1132"/>
      <c r="E70" s="156"/>
      <c r="F70" s="132"/>
      <c r="G70" s="157"/>
    </row>
    <row r="71" spans="1:11" s="139" customFormat="1" ht="120">
      <c r="A71" s="1161" t="s">
        <v>1082</v>
      </c>
      <c r="B71" s="1172" t="s">
        <v>927</v>
      </c>
      <c r="C71" s="1172" t="s">
        <v>1446</v>
      </c>
      <c r="D71" s="1173" t="s">
        <v>2200</v>
      </c>
      <c r="E71" s="167">
        <v>4</v>
      </c>
      <c r="F71" s="879"/>
      <c r="G71" s="33">
        <f>ROUND(F71,2)*E71</f>
        <v>0</v>
      </c>
    </row>
    <row r="72" spans="1:11" s="139" customFormat="1">
      <c r="A72" s="1160"/>
      <c r="B72" s="1175"/>
      <c r="C72" s="1175"/>
      <c r="D72" s="994"/>
      <c r="E72" s="140"/>
      <c r="F72" s="132"/>
      <c r="G72" s="157"/>
    </row>
    <row r="73" spans="1:11" s="139" customFormat="1" ht="45">
      <c r="A73" s="1147" t="s">
        <v>1083</v>
      </c>
      <c r="B73" s="1176" t="s">
        <v>969</v>
      </c>
      <c r="C73" s="1176" t="s">
        <v>1910</v>
      </c>
      <c r="D73" s="1177"/>
      <c r="E73" s="168"/>
      <c r="F73" s="1178"/>
      <c r="G73" s="163"/>
    </row>
    <row r="74" spans="1:11" s="139" customFormat="1" ht="60">
      <c r="A74" s="1156"/>
      <c r="B74" s="1179" t="s">
        <v>929</v>
      </c>
      <c r="C74" s="1179" t="s">
        <v>1447</v>
      </c>
      <c r="D74" s="1180" t="s">
        <v>2200</v>
      </c>
      <c r="E74" s="169">
        <v>4</v>
      </c>
      <c r="F74" s="857"/>
      <c r="G74" s="26">
        <f>ROUND(F74,2)*E74</f>
        <v>0</v>
      </c>
    </row>
    <row r="75" spans="1:11">
      <c r="B75" s="1132"/>
      <c r="C75" s="1132"/>
      <c r="E75" s="156"/>
      <c r="F75" s="132"/>
      <c r="G75" s="157"/>
    </row>
    <row r="76" spans="1:11" s="139" customFormat="1" ht="75">
      <c r="A76" s="1161" t="s">
        <v>1084</v>
      </c>
      <c r="B76" s="1172" t="s">
        <v>970</v>
      </c>
      <c r="C76" s="1172" t="s">
        <v>1890</v>
      </c>
      <c r="D76" s="1173" t="s">
        <v>2200</v>
      </c>
      <c r="E76" s="167">
        <v>2</v>
      </c>
      <c r="F76" s="879"/>
      <c r="G76" s="33">
        <f>ROUND(F76,2)*E76</f>
        <v>0</v>
      </c>
    </row>
    <row r="77" spans="1:11">
      <c r="B77" s="1132"/>
      <c r="C77" s="1132"/>
      <c r="E77" s="156"/>
      <c r="F77" s="132"/>
      <c r="G77" s="157"/>
      <c r="K77" s="166"/>
    </row>
    <row r="78" spans="1:11" s="139" customFormat="1" ht="75">
      <c r="A78" s="1161" t="s">
        <v>1085</v>
      </c>
      <c r="B78" s="1172" t="s">
        <v>971</v>
      </c>
      <c r="C78" s="1172" t="s">
        <v>1891</v>
      </c>
      <c r="D78" s="1182" t="s">
        <v>6</v>
      </c>
      <c r="E78" s="167">
        <v>2</v>
      </c>
      <c r="F78" s="879"/>
      <c r="G78" s="33">
        <f>ROUND(F78,2)*E78</f>
        <v>0</v>
      </c>
    </row>
    <row r="79" spans="1:11" s="139" customFormat="1">
      <c r="A79" s="1160"/>
      <c r="B79" s="1175"/>
      <c r="C79" s="1175"/>
      <c r="D79" s="994"/>
      <c r="E79" s="140"/>
      <c r="F79" s="132"/>
      <c r="G79" s="157"/>
    </row>
    <row r="80" spans="1:11" s="139" customFormat="1" ht="60">
      <c r="A80" s="1161" t="s">
        <v>1086</v>
      </c>
      <c r="B80" s="1172" t="s">
        <v>932</v>
      </c>
      <c r="C80" s="1172" t="s">
        <v>1912</v>
      </c>
      <c r="D80" s="1173" t="s">
        <v>2201</v>
      </c>
      <c r="E80" s="167">
        <v>2</v>
      </c>
      <c r="F80" s="879"/>
      <c r="G80" s="33">
        <f>ROUND(F80,2)*E80</f>
        <v>0</v>
      </c>
    </row>
    <row r="81" spans="1:11" s="139" customFormat="1">
      <c r="A81" s="1160"/>
      <c r="B81" s="1175"/>
      <c r="C81" s="1175"/>
      <c r="D81" s="994"/>
      <c r="E81" s="140"/>
      <c r="F81" s="132"/>
      <c r="G81" s="157"/>
    </row>
    <row r="82" spans="1:11" ht="105">
      <c r="A82" s="1161" t="s">
        <v>1087</v>
      </c>
      <c r="B82" s="1162" t="s">
        <v>972</v>
      </c>
      <c r="C82" s="1162" t="s">
        <v>1932</v>
      </c>
      <c r="D82" s="1171" t="s">
        <v>2221</v>
      </c>
      <c r="E82" s="159">
        <v>2</v>
      </c>
      <c r="F82" s="879"/>
      <c r="G82" s="33">
        <f>ROUND(F82,2)*E82</f>
        <v>0</v>
      </c>
    </row>
    <row r="83" spans="1:11">
      <c r="B83" s="1132"/>
      <c r="C83" s="1132"/>
      <c r="E83" s="156"/>
      <c r="F83" s="132"/>
      <c r="G83" s="157"/>
    </row>
    <row r="84" spans="1:11">
      <c r="A84" s="1142" t="s">
        <v>54</v>
      </c>
      <c r="B84" s="1143" t="s">
        <v>939</v>
      </c>
      <c r="C84" s="1143" t="s">
        <v>1667</v>
      </c>
      <c r="D84" s="1144"/>
      <c r="E84" s="159"/>
      <c r="F84" s="1190"/>
      <c r="G84" s="160"/>
    </row>
    <row r="85" spans="1:11" s="139" customFormat="1" ht="60">
      <c r="A85" s="1147" t="s">
        <v>314</v>
      </c>
      <c r="B85" s="1176" t="s">
        <v>973</v>
      </c>
      <c r="C85" s="1176" t="s">
        <v>1914</v>
      </c>
      <c r="D85" s="1007"/>
      <c r="E85" s="170"/>
      <c r="F85" s="1186"/>
      <c r="G85" s="163"/>
    </row>
    <row r="86" spans="1:11" ht="30">
      <c r="A86" s="1125"/>
      <c r="B86" s="1132" t="s">
        <v>940</v>
      </c>
      <c r="C86" s="1132" t="s">
        <v>1451</v>
      </c>
      <c r="E86" s="156"/>
      <c r="F86" s="132"/>
      <c r="G86" s="164"/>
      <c r="K86" s="166"/>
    </row>
    <row r="87" spans="1:11">
      <c r="A87" s="1125"/>
      <c r="B87" s="1132" t="s">
        <v>941</v>
      </c>
      <c r="C87" s="1132" t="s">
        <v>1452</v>
      </c>
      <c r="E87" s="156"/>
      <c r="F87" s="132"/>
      <c r="G87" s="164"/>
      <c r="K87" s="166"/>
    </row>
    <row r="88" spans="1:11">
      <c r="A88" s="1125"/>
      <c r="B88" s="1132" t="s">
        <v>942</v>
      </c>
      <c r="C88" s="1132" t="s">
        <v>1453</v>
      </c>
      <c r="E88" s="156"/>
      <c r="F88" s="132"/>
      <c r="G88" s="164"/>
      <c r="K88" s="166"/>
    </row>
    <row r="89" spans="1:11" ht="30">
      <c r="A89" s="1156"/>
      <c r="B89" s="1157" t="s">
        <v>943</v>
      </c>
      <c r="C89" s="1157" t="s">
        <v>1915</v>
      </c>
      <c r="D89" s="1166" t="s">
        <v>2200</v>
      </c>
      <c r="E89" s="165">
        <v>1</v>
      </c>
      <c r="F89" s="857"/>
      <c r="G89" s="26">
        <f>ROUND(F89,2)*E89</f>
        <v>0</v>
      </c>
      <c r="K89" s="166"/>
    </row>
    <row r="90" spans="1:11">
      <c r="B90" s="1132"/>
      <c r="C90" s="1132"/>
      <c r="E90" s="156"/>
      <c r="F90" s="132"/>
      <c r="G90" s="157"/>
      <c r="K90" s="166"/>
    </row>
    <row r="91" spans="1:11" s="139" customFormat="1" ht="135">
      <c r="A91" s="1161" t="s">
        <v>315</v>
      </c>
      <c r="B91" s="1172" t="s">
        <v>1251</v>
      </c>
      <c r="C91" s="1172" t="s">
        <v>1933</v>
      </c>
      <c r="D91" s="1171" t="s">
        <v>2200</v>
      </c>
      <c r="E91" s="159">
        <v>1</v>
      </c>
      <c r="F91" s="879"/>
      <c r="G91" s="33">
        <f>ROUND(F91,2)*E91</f>
        <v>0</v>
      </c>
    </row>
    <row r="92" spans="1:11">
      <c r="B92" s="1132"/>
      <c r="C92" s="1132"/>
      <c r="E92" s="156"/>
      <c r="F92" s="132"/>
      <c r="G92" s="157"/>
      <c r="K92" s="166"/>
    </row>
    <row r="93" spans="1:11">
      <c r="A93" s="1161" t="s">
        <v>55</v>
      </c>
      <c r="B93" s="1143" t="s">
        <v>881</v>
      </c>
      <c r="C93" s="1143" t="s">
        <v>1425</v>
      </c>
      <c r="D93" s="1163"/>
      <c r="E93" s="159"/>
      <c r="F93" s="1190"/>
      <c r="G93" s="160"/>
      <c r="K93" s="166"/>
    </row>
    <row r="94" spans="1:11" s="139" customFormat="1" ht="45">
      <c r="A94" s="1161" t="s">
        <v>1091</v>
      </c>
      <c r="B94" s="1172" t="s">
        <v>974</v>
      </c>
      <c r="C94" s="1172" t="s">
        <v>1916</v>
      </c>
      <c r="D94" s="1173" t="s">
        <v>2221</v>
      </c>
      <c r="E94" s="167">
        <v>1</v>
      </c>
      <c r="F94" s="879"/>
      <c r="G94" s="33">
        <f>ROUND(F94,2)*E94</f>
        <v>0</v>
      </c>
    </row>
    <row r="95" spans="1:11" s="139" customFormat="1">
      <c r="A95" s="1160"/>
      <c r="B95" s="1175"/>
      <c r="C95" s="1175"/>
      <c r="D95" s="994"/>
      <c r="E95" s="140"/>
      <c r="F95" s="132"/>
      <c r="G95" s="157"/>
    </row>
    <row r="96" spans="1:11" s="139" customFormat="1" ht="45">
      <c r="A96" s="1161" t="s">
        <v>1092</v>
      </c>
      <c r="B96" s="1172" t="s">
        <v>946</v>
      </c>
      <c r="C96" s="1172" t="s">
        <v>1917</v>
      </c>
      <c r="D96" s="1173" t="s">
        <v>2218</v>
      </c>
      <c r="E96" s="167">
        <v>12</v>
      </c>
      <c r="F96" s="879"/>
      <c r="G96" s="33">
        <f>ROUND(F96,2)*E96</f>
        <v>0</v>
      </c>
    </row>
    <row r="97" spans="1:7">
      <c r="B97" s="1132"/>
      <c r="C97" s="1132"/>
      <c r="D97" s="1133"/>
      <c r="E97" s="156"/>
      <c r="F97" s="132"/>
      <c r="G97" s="157"/>
    </row>
    <row r="98" spans="1:7" s="139" customFormat="1" ht="30">
      <c r="A98" s="1161" t="s">
        <v>1093</v>
      </c>
      <c r="B98" s="1172" t="s">
        <v>947</v>
      </c>
      <c r="C98" s="1172" t="s">
        <v>1456</v>
      </c>
      <c r="D98" s="1173" t="s">
        <v>2221</v>
      </c>
      <c r="E98" s="167">
        <v>1</v>
      </c>
      <c r="F98" s="879"/>
      <c r="G98" s="33">
        <f>ROUND(F98,2)*E98</f>
        <v>0</v>
      </c>
    </row>
    <row r="99" spans="1:7">
      <c r="B99" s="1132"/>
      <c r="C99" s="1132"/>
      <c r="D99" s="1133"/>
      <c r="E99" s="156"/>
      <c r="F99" s="132"/>
      <c r="G99" s="157"/>
    </row>
    <row r="100" spans="1:7" s="139" customFormat="1" ht="105">
      <c r="A100" s="1161" t="s">
        <v>1094</v>
      </c>
      <c r="B100" s="1172" t="s">
        <v>1111</v>
      </c>
      <c r="C100" s="1172" t="s">
        <v>1918</v>
      </c>
      <c r="D100" s="1173" t="s">
        <v>2221</v>
      </c>
      <c r="E100" s="167">
        <v>1</v>
      </c>
      <c r="F100" s="879"/>
      <c r="G100" s="33">
        <f>ROUND(F100,2)*E100</f>
        <v>0</v>
      </c>
    </row>
    <row r="101" spans="1:7" s="139" customFormat="1">
      <c r="A101" s="1160"/>
      <c r="B101" s="1189"/>
      <c r="C101" s="1189"/>
      <c r="D101" s="994"/>
      <c r="E101" s="140"/>
      <c r="F101" s="132"/>
      <c r="G101" s="157"/>
    </row>
    <row r="102" spans="1:7" s="139" customFormat="1" ht="75">
      <c r="A102" s="1161" t="s">
        <v>1095</v>
      </c>
      <c r="B102" s="1172" t="s">
        <v>948</v>
      </c>
      <c r="C102" s="1172" t="s">
        <v>1919</v>
      </c>
      <c r="D102" s="1173" t="s">
        <v>2221</v>
      </c>
      <c r="E102" s="167">
        <v>1</v>
      </c>
      <c r="F102" s="879"/>
      <c r="G102" s="33">
        <f>ROUND(F102,2)*E102</f>
        <v>0</v>
      </c>
    </row>
    <row r="103" spans="1:7" s="173" customFormat="1">
      <c r="A103" s="1817"/>
      <c r="B103" s="1132"/>
      <c r="C103" s="1132"/>
      <c r="D103" s="1153"/>
      <c r="E103" s="156"/>
      <c r="F103" s="132"/>
      <c r="G103" s="157"/>
    </row>
    <row r="104" spans="1:7" s="173" customFormat="1">
      <c r="A104" s="1818" t="s">
        <v>571</v>
      </c>
      <c r="B104" s="1192" t="str">
        <f>+CONCATENATE(B20," - SKUPAJ")</f>
        <v>VODOVOD - 2. FAZA - SKUPAJ</v>
      </c>
      <c r="C104" s="1138" t="str">
        <f>+CONCATENATE(C20," - TOTAL")</f>
        <v>WATER PIPES - PHASE 2 - TOTAL</v>
      </c>
      <c r="D104" s="1819"/>
      <c r="E104" s="171"/>
      <c r="F104" s="1494"/>
      <c r="G104" s="172">
        <f>SUM(G22:G103)</f>
        <v>0</v>
      </c>
    </row>
    <row r="105" spans="1:7" s="173" customFormat="1">
      <c r="A105" s="1160"/>
      <c r="B105" s="1196"/>
      <c r="C105" s="1196"/>
      <c r="D105" s="1820"/>
      <c r="E105" s="174"/>
      <c r="F105" s="1495"/>
      <c r="G105" s="175"/>
    </row>
    <row r="106" spans="1:7" s="2" customFormat="1">
      <c r="A106" s="1821" t="s">
        <v>573</v>
      </c>
      <c r="B106" s="1822" t="s">
        <v>983</v>
      </c>
      <c r="C106" s="691" t="s">
        <v>1509</v>
      </c>
      <c r="D106" s="1823"/>
      <c r="E106" s="193"/>
      <c r="F106" s="1496"/>
      <c r="G106" s="194"/>
    </row>
    <row r="107" spans="1:7" s="139" customFormat="1" ht="30">
      <c r="A107" s="1824" t="s">
        <v>57</v>
      </c>
      <c r="B107" s="1172" t="s">
        <v>982</v>
      </c>
      <c r="C107" s="1172" t="s">
        <v>1934</v>
      </c>
      <c r="D107" s="1204" t="s">
        <v>392</v>
      </c>
      <c r="E107" s="176">
        <v>33</v>
      </c>
      <c r="F107" s="987"/>
      <c r="G107" s="33">
        <f>ROUND(F107,2)*E107</f>
        <v>0</v>
      </c>
    </row>
    <row r="108" spans="1:7" s="139" customFormat="1">
      <c r="A108" s="1097"/>
      <c r="B108" s="1175"/>
      <c r="C108" s="1175"/>
      <c r="D108" s="994"/>
      <c r="E108" s="140"/>
      <c r="F108" s="132"/>
      <c r="G108" s="178"/>
    </row>
    <row r="109" spans="1:7" s="139" customFormat="1" ht="45">
      <c r="A109" s="1824" t="s">
        <v>58</v>
      </c>
      <c r="B109" s="1172" t="s">
        <v>949</v>
      </c>
      <c r="C109" s="1172" t="s">
        <v>1920</v>
      </c>
      <c r="D109" s="1200" t="s">
        <v>2221</v>
      </c>
      <c r="E109" s="176">
        <v>1</v>
      </c>
      <c r="F109" s="987"/>
      <c r="G109" s="33">
        <f>ROUND(F109,2)*E109</f>
        <v>0</v>
      </c>
    </row>
    <row r="110" spans="1:7" s="139" customFormat="1">
      <c r="A110" s="1097"/>
      <c r="B110" s="1175"/>
      <c r="C110" s="1175"/>
      <c r="D110" s="1825"/>
      <c r="E110" s="195"/>
      <c r="F110" s="141"/>
      <c r="G110" s="178"/>
    </row>
    <row r="111" spans="1:7" s="139" customFormat="1" ht="105">
      <c r="A111" s="1824" t="s">
        <v>59</v>
      </c>
      <c r="B111" s="1807" t="s">
        <v>2913</v>
      </c>
      <c r="C111" s="1807" t="s">
        <v>2914</v>
      </c>
      <c r="D111" s="1204" t="s">
        <v>6</v>
      </c>
      <c r="E111" s="176">
        <v>1</v>
      </c>
      <c r="F111" s="879"/>
      <c r="G111" s="33">
        <f>ROUND(F111,2)*E111</f>
        <v>0</v>
      </c>
    </row>
    <row r="112" spans="1:7" s="139" customFormat="1">
      <c r="A112" s="1097"/>
      <c r="B112" s="1175"/>
      <c r="C112" s="1175"/>
      <c r="D112" s="1825"/>
      <c r="E112" s="195"/>
      <c r="F112" s="141"/>
      <c r="G112" s="178"/>
    </row>
    <row r="113" spans="1:7" s="139" customFormat="1" ht="105">
      <c r="A113" s="1824" t="s">
        <v>60</v>
      </c>
      <c r="B113" s="1807" t="s">
        <v>2915</v>
      </c>
      <c r="C113" s="1807" t="s">
        <v>2916</v>
      </c>
      <c r="D113" s="1204" t="s">
        <v>6</v>
      </c>
      <c r="E113" s="176">
        <v>1</v>
      </c>
      <c r="F113" s="879"/>
      <c r="G113" s="33">
        <f>ROUND(F113,2)*E113</f>
        <v>0</v>
      </c>
    </row>
    <row r="114" spans="1:7" s="139" customFormat="1">
      <c r="A114" s="1097"/>
      <c r="B114" s="1175"/>
      <c r="C114" s="1175"/>
      <c r="D114" s="1825"/>
      <c r="E114" s="195"/>
      <c r="F114" s="141"/>
      <c r="G114" s="178"/>
    </row>
    <row r="115" spans="1:7" s="139" customFormat="1" ht="120">
      <c r="A115" s="1826" t="s">
        <v>61</v>
      </c>
      <c r="B115" s="1176" t="s">
        <v>1113</v>
      </c>
      <c r="C115" s="1176" t="s">
        <v>1937</v>
      </c>
      <c r="D115" s="1827"/>
      <c r="E115" s="196"/>
      <c r="F115" s="1459"/>
      <c r="G115" s="177"/>
    </row>
    <row r="116" spans="1:7" s="139" customFormat="1" ht="120">
      <c r="A116" s="1828"/>
      <c r="B116" s="1179" t="s">
        <v>981</v>
      </c>
      <c r="C116" s="1179" t="s">
        <v>1510</v>
      </c>
      <c r="D116" s="1829" t="s">
        <v>6</v>
      </c>
      <c r="E116" s="197">
        <v>45</v>
      </c>
      <c r="F116" s="857"/>
      <c r="G116" s="26">
        <f>ROUND(F116,2)*E116</f>
        <v>0</v>
      </c>
    </row>
    <row r="117" spans="1:7" s="139" customFormat="1">
      <c r="A117" s="1097"/>
      <c r="B117" s="1830"/>
      <c r="C117" s="1830"/>
      <c r="D117" s="1377"/>
      <c r="F117" s="991"/>
      <c r="G117" s="178"/>
    </row>
    <row r="118" spans="1:7" s="139" customFormat="1" ht="90">
      <c r="A118" s="1824" t="s">
        <v>62</v>
      </c>
      <c r="B118" s="1172" t="s">
        <v>1250</v>
      </c>
      <c r="C118" s="1172" t="s">
        <v>1938</v>
      </c>
      <c r="D118" s="1204" t="s">
        <v>6</v>
      </c>
      <c r="E118" s="176">
        <v>17</v>
      </c>
      <c r="F118" s="879"/>
      <c r="G118" s="33">
        <f>ROUND(F118,2)*E118</f>
        <v>0</v>
      </c>
    </row>
    <row r="119" spans="1:7" s="139" customFormat="1">
      <c r="A119" s="1097"/>
      <c r="B119" s="1175"/>
      <c r="C119" s="1175"/>
      <c r="D119" s="994"/>
      <c r="E119" s="140"/>
      <c r="F119" s="132"/>
      <c r="G119" s="178"/>
    </row>
    <row r="120" spans="1:7" s="139" customFormat="1" ht="75">
      <c r="A120" s="1826" t="s">
        <v>63</v>
      </c>
      <c r="B120" s="1176" t="s">
        <v>980</v>
      </c>
      <c r="C120" s="1176" t="s">
        <v>1939</v>
      </c>
      <c r="D120" s="1177"/>
      <c r="E120" s="168"/>
      <c r="F120" s="1178"/>
      <c r="G120" s="177"/>
    </row>
    <row r="121" spans="1:7" s="139" customFormat="1" ht="105">
      <c r="A121" s="1831"/>
      <c r="B121" s="1175" t="s">
        <v>979</v>
      </c>
      <c r="C121" s="1175" t="s">
        <v>1941</v>
      </c>
      <c r="D121" s="994"/>
      <c r="E121" s="140"/>
      <c r="F121" s="132"/>
      <c r="G121" s="198"/>
    </row>
    <row r="122" spans="1:7" s="139" customFormat="1" ht="75">
      <c r="A122" s="1828"/>
      <c r="B122" s="1179" t="s">
        <v>978</v>
      </c>
      <c r="C122" s="1179" t="s">
        <v>1940</v>
      </c>
      <c r="D122" s="1829" t="s">
        <v>6</v>
      </c>
      <c r="E122" s="197">
        <v>32</v>
      </c>
      <c r="F122" s="857"/>
      <c r="G122" s="26">
        <f>ROUND(F122,2)*E122</f>
        <v>0</v>
      </c>
    </row>
    <row r="123" spans="1:7" s="139" customFormat="1">
      <c r="A123" s="1097"/>
      <c r="B123" s="1175"/>
      <c r="C123" s="1175"/>
      <c r="D123" s="1377"/>
      <c r="F123" s="991"/>
      <c r="G123" s="178"/>
    </row>
    <row r="124" spans="1:7" s="139" customFormat="1" ht="180">
      <c r="A124" s="1824" t="s">
        <v>64</v>
      </c>
      <c r="B124" s="1172" t="s">
        <v>1249</v>
      </c>
      <c r="C124" s="1179" t="s">
        <v>1942</v>
      </c>
      <c r="D124" s="1829" t="s">
        <v>6</v>
      </c>
      <c r="E124" s="197">
        <v>22</v>
      </c>
      <c r="F124" s="857"/>
      <c r="G124" s="26">
        <f>ROUND(F124,2)*E124</f>
        <v>0</v>
      </c>
    </row>
    <row r="125" spans="1:7" s="139" customFormat="1">
      <c r="A125" s="1097"/>
      <c r="B125" s="1175"/>
      <c r="C125" s="1175"/>
      <c r="D125" s="1825"/>
      <c r="E125" s="195"/>
      <c r="F125" s="132"/>
      <c r="G125" s="178"/>
    </row>
    <row r="126" spans="1:7" s="139" customFormat="1" ht="120">
      <c r="A126" s="1824" t="s">
        <v>65</v>
      </c>
      <c r="B126" s="1172" t="s">
        <v>1108</v>
      </c>
      <c r="C126" s="1172" t="s">
        <v>1943</v>
      </c>
      <c r="D126" s="1204" t="s">
        <v>6</v>
      </c>
      <c r="E126" s="176">
        <v>5</v>
      </c>
      <c r="F126" s="879"/>
      <c r="G126" s="33">
        <f>ROUND(F126,2)*E126</f>
        <v>0</v>
      </c>
    </row>
    <row r="127" spans="1:7" s="139" customFormat="1">
      <c r="A127" s="1097"/>
      <c r="B127" s="1175"/>
      <c r="C127" s="1175"/>
      <c r="D127" s="1825"/>
      <c r="E127" s="195"/>
      <c r="F127" s="132"/>
      <c r="G127" s="178"/>
    </row>
    <row r="128" spans="1:7" s="139" customFormat="1" ht="60">
      <c r="A128" s="1824" t="s">
        <v>66</v>
      </c>
      <c r="B128" s="1172" t="s">
        <v>873</v>
      </c>
      <c r="C128" s="1172" t="s">
        <v>1944</v>
      </c>
      <c r="D128" s="1204" t="s">
        <v>13</v>
      </c>
      <c r="E128" s="176">
        <v>5</v>
      </c>
      <c r="F128" s="879"/>
      <c r="G128" s="33">
        <f>ROUND(F128,2)*E128</f>
        <v>0</v>
      </c>
    </row>
    <row r="129" spans="1:10" s="139" customFormat="1">
      <c r="A129" s="1097"/>
      <c r="B129" s="1175"/>
      <c r="C129" s="1175"/>
      <c r="D129" s="1825"/>
      <c r="E129" s="195"/>
      <c r="F129" s="132"/>
      <c r="G129" s="178"/>
    </row>
    <row r="130" spans="1:10" s="139" customFormat="1" ht="45">
      <c r="A130" s="1824" t="s">
        <v>175</v>
      </c>
      <c r="B130" s="1172" t="s">
        <v>977</v>
      </c>
      <c r="C130" s="1172" t="s">
        <v>1945</v>
      </c>
      <c r="D130" s="1204" t="s">
        <v>6</v>
      </c>
      <c r="E130" s="176">
        <v>2</v>
      </c>
      <c r="F130" s="879"/>
      <c r="G130" s="33">
        <f>ROUND(F130,2)*E130</f>
        <v>0</v>
      </c>
    </row>
    <row r="131" spans="1:10" s="139" customFormat="1">
      <c r="A131" s="1097"/>
      <c r="B131" s="1175"/>
      <c r="C131" s="1175"/>
      <c r="D131" s="994"/>
      <c r="E131" s="140"/>
      <c r="F131" s="132"/>
      <c r="G131" s="178"/>
    </row>
    <row r="132" spans="1:10" s="139" customFormat="1" ht="105">
      <c r="A132" s="1826" t="s">
        <v>182</v>
      </c>
      <c r="B132" s="1176" t="s">
        <v>976</v>
      </c>
      <c r="C132" s="1176" t="s">
        <v>1946</v>
      </c>
      <c r="D132" s="1177"/>
      <c r="E132" s="168"/>
      <c r="F132" s="1178"/>
      <c r="G132" s="177"/>
      <c r="J132" s="199" t="str">
        <f>IF(LEN(E132)&gt;255, LEN(E132)-255," ")</f>
        <v xml:space="preserve"> </v>
      </c>
    </row>
    <row r="133" spans="1:10" s="139" customFormat="1" ht="90">
      <c r="A133" s="1831"/>
      <c r="B133" s="1175" t="s">
        <v>1114</v>
      </c>
      <c r="C133" s="1175" t="s">
        <v>1947</v>
      </c>
      <c r="D133" s="1377"/>
      <c r="F133" s="991"/>
      <c r="G133" s="198"/>
      <c r="J133" s="199" t="str">
        <f>IF(LEN(E133)&gt;255, LEN(E133)-255," ")</f>
        <v xml:space="preserve"> </v>
      </c>
    </row>
    <row r="134" spans="1:10" s="139" customFormat="1" ht="45">
      <c r="A134" s="1831"/>
      <c r="B134" s="1175" t="s">
        <v>877</v>
      </c>
      <c r="C134" s="1175" t="s">
        <v>1421</v>
      </c>
      <c r="D134" s="1377"/>
      <c r="F134" s="991"/>
      <c r="G134" s="200"/>
      <c r="J134" s="199" t="str">
        <f>IF(LEN(E134)&gt;255, LEN(E134)-255," ")</f>
        <v xml:space="preserve"> </v>
      </c>
    </row>
    <row r="135" spans="1:10" s="139" customFormat="1" ht="60">
      <c r="A135" s="1831"/>
      <c r="B135" s="1175" t="s">
        <v>878</v>
      </c>
      <c r="C135" s="1175" t="s">
        <v>1935</v>
      </c>
      <c r="D135" s="1377"/>
      <c r="F135" s="991"/>
      <c r="G135" s="200"/>
      <c r="J135" s="199" t="str">
        <f>IF(LEN(E137)&gt;255, LEN(E137)-255," ")</f>
        <v xml:space="preserve"> </v>
      </c>
    </row>
    <row r="136" spans="1:10" s="139" customFormat="1" ht="90">
      <c r="A136" s="1831"/>
      <c r="B136" s="1175" t="s">
        <v>879</v>
      </c>
      <c r="C136" s="1175" t="s">
        <v>1936</v>
      </c>
      <c r="D136" s="1377"/>
      <c r="F136" s="991"/>
      <c r="G136" s="200"/>
      <c r="J136" s="199"/>
    </row>
    <row r="137" spans="1:10" s="139" customFormat="1" ht="60">
      <c r="A137" s="1828"/>
      <c r="B137" s="1179" t="s">
        <v>880</v>
      </c>
      <c r="C137" s="1179" t="s">
        <v>1948</v>
      </c>
      <c r="D137" s="1832" t="s">
        <v>2221</v>
      </c>
      <c r="E137" s="197">
        <v>1</v>
      </c>
      <c r="F137" s="857"/>
      <c r="G137" s="26">
        <f>ROUND(F137,2)*E137</f>
        <v>0</v>
      </c>
      <c r="J137" s="199"/>
    </row>
    <row r="138" spans="1:10" s="139" customFormat="1">
      <c r="A138" s="1097"/>
      <c r="B138" s="1175"/>
      <c r="C138" s="1175"/>
      <c r="D138" s="1825"/>
      <c r="E138" s="195"/>
      <c r="F138" s="132"/>
      <c r="G138" s="178"/>
      <c r="J138" s="199"/>
    </row>
    <row r="139" spans="1:10" s="139" customFormat="1" ht="30">
      <c r="A139" s="1824" t="s">
        <v>191</v>
      </c>
      <c r="B139" s="1833" t="s">
        <v>975</v>
      </c>
      <c r="C139" s="1833" t="s">
        <v>1949</v>
      </c>
      <c r="D139" s="1834" t="s">
        <v>2200</v>
      </c>
      <c r="E139" s="201">
        <v>3</v>
      </c>
      <c r="F139" s="879"/>
      <c r="G139" s="33">
        <f>ROUND(F139,2)*E139</f>
        <v>0</v>
      </c>
      <c r="J139" s="199"/>
    </row>
    <row r="140" spans="1:10" s="139" customFormat="1">
      <c r="A140" s="1097"/>
      <c r="B140" s="1175"/>
      <c r="C140" s="1175"/>
      <c r="D140" s="1825"/>
      <c r="E140" s="195"/>
      <c r="F140" s="132"/>
      <c r="G140" s="178"/>
      <c r="J140" s="199"/>
    </row>
    <row r="141" spans="1:10" s="199" customFormat="1" ht="30">
      <c r="A141" s="1821" t="s">
        <v>573</v>
      </c>
      <c r="B141" s="1835" t="str">
        <f>+CONCATENATE(B106," - SKUPAJ")</f>
        <v>GRADBENA DELA - 2. FAZA - SKUPAJ</v>
      </c>
      <c r="C141" s="1822" t="str">
        <f>+CONCATENATE(C106," - TOTAL")</f>
        <v>CONSTRUCTION WORKS - PHASE 2 - TOTAL</v>
      </c>
      <c r="D141" s="1836"/>
      <c r="E141" s="202"/>
      <c r="F141" s="1497"/>
      <c r="G141" s="203">
        <f>SUM(G107:G140)</f>
        <v>0</v>
      </c>
    </row>
    <row r="142" spans="1:10" s="173" customFormat="1">
      <c r="A142" s="1160"/>
      <c r="B142" s="1167"/>
      <c r="C142" s="1167"/>
      <c r="D142" s="1153"/>
      <c r="E142" s="156"/>
      <c r="F142" s="1135"/>
      <c r="G142" s="157"/>
    </row>
    <row r="143" spans="1:10" s="173" customFormat="1">
      <c r="A143" s="1160"/>
      <c r="B143" s="1167"/>
      <c r="C143" s="1167"/>
      <c r="D143" s="1153"/>
      <c r="E143" s="156"/>
      <c r="F143" s="1135"/>
      <c r="G143" s="157"/>
    </row>
    <row r="144" spans="1:10" s="173" customFormat="1">
      <c r="A144" s="1160"/>
      <c r="B144" s="1132"/>
      <c r="C144" s="1132"/>
      <c r="D144" s="1153"/>
      <c r="E144" s="156"/>
      <c r="F144" s="132"/>
      <c r="G144" s="157"/>
    </row>
    <row r="145" spans="1:7" s="173" customFormat="1">
      <c r="A145" s="1160"/>
      <c r="B145" s="1132"/>
      <c r="C145" s="1132"/>
      <c r="D145" s="1153"/>
      <c r="E145" s="156"/>
      <c r="F145" s="132"/>
      <c r="G145" s="157"/>
    </row>
    <row r="146" spans="1:7" s="173" customFormat="1">
      <c r="A146" s="1160"/>
      <c r="B146" s="1132"/>
      <c r="C146" s="1132"/>
      <c r="D146" s="1153"/>
      <c r="E146" s="156"/>
      <c r="F146" s="132"/>
      <c r="G146" s="157"/>
    </row>
    <row r="147" spans="1:7" s="173" customFormat="1">
      <c r="A147" s="1160"/>
      <c r="B147" s="1132"/>
      <c r="C147" s="1132"/>
      <c r="D147" s="1153"/>
      <c r="E147" s="156"/>
      <c r="F147" s="1135"/>
      <c r="G147" s="157"/>
    </row>
    <row r="148" spans="1:7" s="173" customFormat="1">
      <c r="A148" s="1160"/>
      <c r="B148" s="1132"/>
      <c r="C148" s="1132"/>
      <c r="D148" s="1153"/>
      <c r="E148" s="156"/>
      <c r="F148" s="1135"/>
      <c r="G148" s="157"/>
    </row>
    <row r="149" spans="1:7" s="173" customFormat="1">
      <c r="A149" s="1160"/>
      <c r="B149" s="1132"/>
      <c r="C149" s="1132"/>
      <c r="D149" s="1153"/>
      <c r="E149" s="156"/>
      <c r="F149" s="1135"/>
      <c r="G149" s="157"/>
    </row>
    <row r="150" spans="1:7" s="173" customFormat="1">
      <c r="A150" s="1160"/>
      <c r="B150" s="1132"/>
      <c r="C150" s="1132"/>
      <c r="D150" s="1153"/>
      <c r="E150" s="156"/>
      <c r="F150" s="132"/>
      <c r="G150" s="157"/>
    </row>
    <row r="151" spans="1:7" s="173" customFormat="1">
      <c r="A151" s="1160"/>
      <c r="B151" s="1132"/>
      <c r="C151" s="1132"/>
      <c r="D151" s="1153"/>
      <c r="E151" s="156"/>
      <c r="F151" s="132"/>
      <c r="G151" s="157"/>
    </row>
    <row r="152" spans="1:7" s="173" customFormat="1">
      <c r="A152" s="1160"/>
      <c r="B152" s="1132"/>
      <c r="C152" s="1132"/>
      <c r="D152" s="1153"/>
      <c r="E152" s="156"/>
      <c r="F152" s="1135"/>
      <c r="G152" s="157"/>
    </row>
    <row r="153" spans="1:7" s="173" customFormat="1">
      <c r="A153" s="1160"/>
      <c r="B153" s="1132"/>
      <c r="C153" s="1132"/>
      <c r="D153" s="1153"/>
      <c r="E153" s="156"/>
      <c r="F153" s="1135"/>
      <c r="G153" s="157"/>
    </row>
    <row r="154" spans="1:7" s="173" customFormat="1">
      <c r="A154" s="1160"/>
      <c r="B154" s="1132"/>
      <c r="C154" s="1132"/>
      <c r="D154" s="1153"/>
      <c r="E154" s="156"/>
      <c r="F154" s="132"/>
      <c r="G154" s="157"/>
    </row>
    <row r="155" spans="1:7" s="173" customFormat="1">
      <c r="A155" s="1160"/>
      <c r="B155" s="1132"/>
      <c r="C155" s="1132"/>
      <c r="D155" s="1153"/>
      <c r="E155" s="156"/>
      <c r="F155" s="132"/>
      <c r="G155" s="157"/>
    </row>
    <row r="156" spans="1:7" s="173" customFormat="1">
      <c r="A156" s="1160"/>
      <c r="B156" s="1132"/>
      <c r="C156" s="1132"/>
      <c r="D156" s="1153"/>
      <c r="E156" s="156"/>
      <c r="F156" s="132"/>
      <c r="G156" s="157"/>
    </row>
    <row r="157" spans="1:7" s="173" customFormat="1">
      <c r="A157" s="1160"/>
      <c r="B157" s="1132"/>
      <c r="C157" s="1132"/>
      <c r="D157" s="1153"/>
      <c r="E157" s="156"/>
      <c r="F157" s="132"/>
      <c r="G157" s="157"/>
    </row>
    <row r="158" spans="1:7" s="173" customFormat="1">
      <c r="A158" s="1160"/>
      <c r="B158" s="1132"/>
      <c r="C158" s="1132"/>
      <c r="D158" s="1153"/>
      <c r="E158" s="156"/>
      <c r="F158" s="1135"/>
      <c r="G158" s="157"/>
    </row>
    <row r="159" spans="1:7" s="173" customFormat="1">
      <c r="A159" s="1160"/>
      <c r="B159" s="1132"/>
      <c r="C159" s="1132"/>
      <c r="D159" s="1153"/>
      <c r="E159" s="156"/>
      <c r="F159" s="1135"/>
      <c r="G159" s="157"/>
    </row>
    <row r="160" spans="1:7" s="173" customFormat="1">
      <c r="A160" s="1160"/>
      <c r="B160" s="1132"/>
      <c r="C160" s="1132"/>
      <c r="D160" s="1153"/>
      <c r="E160" s="156"/>
      <c r="F160" s="1135"/>
      <c r="G160" s="157"/>
    </row>
    <row r="161" spans="1:7" s="173" customFormat="1">
      <c r="A161" s="1160"/>
      <c r="B161" s="1132"/>
      <c r="C161" s="1132"/>
      <c r="D161" s="1153"/>
      <c r="E161" s="156"/>
      <c r="F161" s="1135"/>
      <c r="G161" s="157"/>
    </row>
    <row r="162" spans="1:7" s="173" customFormat="1">
      <c r="A162" s="1160"/>
      <c r="B162" s="1132"/>
      <c r="C162" s="1132"/>
      <c r="D162" s="1153"/>
      <c r="E162" s="156"/>
      <c r="F162" s="1135"/>
      <c r="G162" s="157"/>
    </row>
    <row r="163" spans="1:7" s="173" customFormat="1">
      <c r="A163" s="1160"/>
      <c r="B163" s="1132"/>
      <c r="C163" s="1132"/>
      <c r="D163" s="1153"/>
      <c r="E163" s="156"/>
      <c r="F163" s="1135"/>
      <c r="G163" s="157"/>
    </row>
    <row r="164" spans="1:7" s="173" customFormat="1">
      <c r="A164" s="1160"/>
      <c r="B164" s="1132"/>
      <c r="C164" s="1132"/>
      <c r="D164" s="1153"/>
      <c r="E164" s="156"/>
      <c r="F164" s="1135"/>
      <c r="G164" s="157"/>
    </row>
    <row r="165" spans="1:7" s="173" customFormat="1">
      <c r="A165" s="1160"/>
      <c r="B165" s="1132"/>
      <c r="C165" s="1132"/>
      <c r="D165" s="1153"/>
      <c r="E165" s="156"/>
      <c r="F165" s="132"/>
      <c r="G165" s="157"/>
    </row>
    <row r="166" spans="1:7" s="173" customFormat="1">
      <c r="A166" s="1160"/>
      <c r="B166" s="1167"/>
      <c r="C166" s="1167"/>
      <c r="D166" s="1153"/>
      <c r="E166" s="156"/>
      <c r="F166" s="132"/>
      <c r="G166" s="157"/>
    </row>
    <row r="167" spans="1:7" s="173" customFormat="1">
      <c r="A167" s="1160"/>
      <c r="B167" s="1132"/>
      <c r="C167" s="1132"/>
      <c r="D167" s="1153"/>
      <c r="E167" s="156"/>
      <c r="F167" s="132"/>
      <c r="G167" s="157"/>
    </row>
    <row r="168" spans="1:7" s="173" customFormat="1">
      <c r="A168" s="1160"/>
      <c r="B168" s="1132"/>
      <c r="C168" s="1132"/>
      <c r="D168" s="1153"/>
      <c r="E168" s="156"/>
      <c r="F168" s="132"/>
      <c r="G168" s="157"/>
    </row>
    <row r="169" spans="1:7" s="173" customFormat="1">
      <c r="A169" s="1160"/>
      <c r="B169" s="1132"/>
      <c r="C169" s="1132"/>
      <c r="D169" s="1153"/>
      <c r="E169" s="156"/>
      <c r="F169" s="132"/>
      <c r="G169" s="157"/>
    </row>
    <row r="170" spans="1:7" s="173" customFormat="1">
      <c r="A170" s="1160"/>
      <c r="B170" s="1132"/>
      <c r="C170" s="1132"/>
      <c r="D170" s="1153"/>
      <c r="E170" s="156"/>
      <c r="F170" s="132"/>
      <c r="G170" s="157"/>
    </row>
    <row r="171" spans="1:7" s="173" customFormat="1">
      <c r="A171" s="1160"/>
      <c r="B171" s="1132"/>
      <c r="C171" s="1132"/>
      <c r="D171" s="1153"/>
      <c r="E171" s="156"/>
      <c r="F171" s="132"/>
      <c r="G171" s="157"/>
    </row>
    <row r="172" spans="1:7" s="173" customFormat="1">
      <c r="A172" s="1160"/>
      <c r="B172" s="1132"/>
      <c r="C172" s="1132"/>
      <c r="D172" s="1153"/>
      <c r="E172" s="156"/>
      <c r="F172" s="132"/>
      <c r="G172" s="157"/>
    </row>
    <row r="173" spans="1:7" s="173" customFormat="1">
      <c r="A173" s="1160"/>
      <c r="B173" s="1132"/>
      <c r="C173" s="1132"/>
      <c r="D173" s="1153"/>
      <c r="E173" s="156"/>
      <c r="F173" s="132"/>
      <c r="G173" s="157"/>
    </row>
    <row r="174" spans="1:7" s="173" customFormat="1">
      <c r="A174" s="1160"/>
      <c r="B174" s="1132"/>
      <c r="C174" s="1132"/>
      <c r="D174" s="1153"/>
      <c r="E174" s="156"/>
      <c r="F174" s="132"/>
      <c r="G174" s="157"/>
    </row>
    <row r="175" spans="1:7" s="173" customFormat="1">
      <c r="A175" s="1160"/>
      <c r="B175" s="1132"/>
      <c r="C175" s="1132"/>
      <c r="D175" s="1153"/>
      <c r="E175" s="156"/>
      <c r="F175" s="1135"/>
      <c r="G175" s="157"/>
    </row>
    <row r="176" spans="1:7" s="173" customFormat="1">
      <c r="A176" s="1160"/>
      <c r="B176" s="1132"/>
      <c r="C176" s="1132"/>
      <c r="D176" s="1153"/>
      <c r="E176" s="156"/>
      <c r="F176" s="1135"/>
      <c r="G176" s="157"/>
    </row>
    <row r="177" spans="1:7" s="173" customFormat="1">
      <c r="A177" s="1160"/>
      <c r="B177" s="1132"/>
      <c r="C177" s="1132"/>
      <c r="D177" s="1153"/>
      <c r="E177" s="156"/>
      <c r="F177" s="1135"/>
      <c r="G177" s="157"/>
    </row>
    <row r="178" spans="1:7" s="173" customFormat="1">
      <c r="A178" s="1160"/>
      <c r="B178" s="1132"/>
      <c r="C178" s="1132"/>
      <c r="D178" s="1153"/>
      <c r="E178" s="156"/>
      <c r="F178" s="1135"/>
      <c r="G178" s="157"/>
    </row>
    <row r="179" spans="1:7" s="173" customFormat="1">
      <c r="A179" s="1160"/>
      <c r="B179" s="1132"/>
      <c r="C179" s="1132"/>
      <c r="D179" s="1153"/>
      <c r="E179" s="156"/>
      <c r="F179" s="1135"/>
      <c r="G179" s="157"/>
    </row>
    <row r="180" spans="1:7" s="173" customFormat="1">
      <c r="A180" s="1160"/>
      <c r="B180" s="1132"/>
      <c r="C180" s="1132"/>
      <c r="D180" s="1153"/>
      <c r="E180" s="156"/>
      <c r="F180" s="1135"/>
      <c r="G180" s="157"/>
    </row>
    <row r="181" spans="1:7" s="173" customFormat="1">
      <c r="A181" s="1160"/>
      <c r="B181" s="1132"/>
      <c r="C181" s="1132"/>
      <c r="D181" s="1153"/>
      <c r="E181" s="156"/>
      <c r="F181" s="132"/>
      <c r="G181" s="157"/>
    </row>
    <row r="182" spans="1:7" s="173" customFormat="1">
      <c r="A182" s="1160"/>
      <c r="B182" s="1132"/>
      <c r="C182" s="1132"/>
      <c r="D182" s="1153"/>
      <c r="E182" s="156"/>
      <c r="F182" s="1135"/>
      <c r="G182" s="157"/>
    </row>
    <row r="183" spans="1:7" s="173" customFormat="1">
      <c r="A183" s="1160"/>
      <c r="B183" s="1167"/>
      <c r="C183" s="1167"/>
      <c r="D183" s="1153"/>
      <c r="E183" s="156"/>
      <c r="F183" s="1135"/>
      <c r="G183" s="157"/>
    </row>
    <row r="184" spans="1:7" s="173" customFormat="1">
      <c r="A184" s="1160"/>
      <c r="B184" s="1132"/>
      <c r="C184" s="1132"/>
      <c r="D184" s="1153"/>
      <c r="E184" s="156"/>
      <c r="F184" s="1135"/>
      <c r="G184" s="157"/>
    </row>
    <row r="185" spans="1:7" s="173" customFormat="1">
      <c r="A185" s="1160"/>
      <c r="B185" s="1132"/>
      <c r="C185" s="1132"/>
      <c r="D185" s="1153"/>
      <c r="E185" s="156"/>
      <c r="F185" s="1135"/>
      <c r="G185" s="157"/>
    </row>
    <row r="186" spans="1:7" s="173" customFormat="1">
      <c r="A186" s="1160"/>
      <c r="B186" s="1167"/>
      <c r="C186" s="1167"/>
      <c r="D186" s="1153"/>
      <c r="E186" s="156"/>
      <c r="F186" s="1135"/>
      <c r="G186" s="157"/>
    </row>
    <row r="187" spans="1:7" s="173" customFormat="1">
      <c r="A187" s="1160"/>
      <c r="B187" s="1167"/>
      <c r="C187" s="1167"/>
      <c r="D187" s="1153"/>
      <c r="E187" s="156"/>
      <c r="F187" s="1135"/>
      <c r="G187" s="157"/>
    </row>
    <row r="188" spans="1:7" s="173" customFormat="1">
      <c r="A188" s="1160"/>
      <c r="B188" s="1167"/>
      <c r="C188" s="1167"/>
      <c r="D188" s="1153"/>
      <c r="E188" s="156"/>
      <c r="F188" s="1135"/>
      <c r="G188" s="157"/>
    </row>
    <row r="189" spans="1:7" s="173" customFormat="1">
      <c r="A189" s="1160"/>
      <c r="B189" s="1167"/>
      <c r="C189" s="1167"/>
      <c r="D189" s="1153"/>
      <c r="E189" s="156"/>
      <c r="F189" s="1135"/>
      <c r="G189" s="157"/>
    </row>
    <row r="190" spans="1:7" s="173" customFormat="1">
      <c r="A190" s="1160"/>
      <c r="B190" s="1167"/>
      <c r="C190" s="1167"/>
      <c r="D190" s="1153"/>
      <c r="E190" s="156"/>
      <c r="F190" s="1135"/>
      <c r="G190" s="157"/>
    </row>
    <row r="191" spans="1:7" s="173" customFormat="1">
      <c r="A191" s="1160"/>
      <c r="B191" s="1167"/>
      <c r="C191" s="1167"/>
      <c r="D191" s="1153"/>
      <c r="E191" s="156"/>
      <c r="F191" s="1135"/>
      <c r="G191" s="157"/>
    </row>
    <row r="192" spans="1:7" s="173" customFormat="1">
      <c r="A192" s="1160"/>
      <c r="B192" s="1167"/>
      <c r="C192" s="1167"/>
      <c r="D192" s="1153"/>
      <c r="E192" s="156"/>
      <c r="F192" s="1135"/>
      <c r="G192" s="157"/>
    </row>
    <row r="193" spans="1:7" s="173" customFormat="1">
      <c r="A193" s="1160"/>
      <c r="B193" s="1167"/>
      <c r="C193" s="1167"/>
      <c r="D193" s="1153"/>
      <c r="E193" s="156"/>
      <c r="F193" s="1135"/>
      <c r="G193" s="157"/>
    </row>
    <row r="194" spans="1:7" s="173" customFormat="1">
      <c r="A194" s="1160"/>
      <c r="B194" s="1167"/>
      <c r="C194" s="1167"/>
      <c r="D194" s="1153"/>
      <c r="E194" s="156"/>
      <c r="F194" s="1135"/>
      <c r="G194" s="157"/>
    </row>
    <row r="195" spans="1:7" s="173" customFormat="1">
      <c r="A195" s="1160"/>
      <c r="B195" s="1167"/>
      <c r="C195" s="1167"/>
      <c r="D195" s="1153"/>
      <c r="E195" s="156"/>
      <c r="F195" s="1135"/>
      <c r="G195" s="157"/>
    </row>
    <row r="196" spans="1:7" s="173" customFormat="1">
      <c r="A196" s="1160"/>
      <c r="B196" s="1167"/>
      <c r="C196" s="1167"/>
      <c r="D196" s="1153"/>
      <c r="E196" s="156"/>
      <c r="F196" s="1135"/>
      <c r="G196" s="157"/>
    </row>
    <row r="197" spans="1:7" s="173" customFormat="1">
      <c r="A197" s="1160"/>
      <c r="B197" s="1167"/>
      <c r="C197" s="1167"/>
      <c r="D197" s="1153"/>
      <c r="E197" s="156"/>
      <c r="F197" s="1135"/>
      <c r="G197" s="157"/>
    </row>
    <row r="198" spans="1:7" s="173" customFormat="1">
      <c r="A198" s="1160"/>
      <c r="B198" s="1167"/>
      <c r="C198" s="1167"/>
      <c r="D198" s="1153"/>
      <c r="E198" s="156"/>
      <c r="F198" s="1135"/>
      <c r="G198" s="157"/>
    </row>
    <row r="199" spans="1:7" s="173" customFormat="1">
      <c r="A199" s="1160"/>
      <c r="B199" s="1167"/>
      <c r="C199" s="1167"/>
      <c r="D199" s="1153"/>
      <c r="E199" s="156"/>
      <c r="F199" s="1135"/>
      <c r="G199" s="157"/>
    </row>
    <row r="200" spans="1:7" s="173" customFormat="1">
      <c r="A200" s="1160"/>
      <c r="B200" s="1167"/>
      <c r="C200" s="1167"/>
      <c r="D200" s="1153"/>
      <c r="E200" s="156"/>
      <c r="F200" s="1135"/>
      <c r="G200" s="157"/>
    </row>
    <row r="201" spans="1:7" s="173" customFormat="1">
      <c r="A201" s="1160"/>
      <c r="B201" s="1167"/>
      <c r="C201" s="1167"/>
      <c r="D201" s="1153"/>
      <c r="E201" s="156"/>
      <c r="F201" s="1135"/>
      <c r="G201" s="157"/>
    </row>
    <row r="202" spans="1:7" s="173" customFormat="1">
      <c r="A202" s="1160"/>
      <c r="B202" s="1167"/>
      <c r="C202" s="1167"/>
      <c r="D202" s="1153"/>
      <c r="E202" s="156"/>
      <c r="F202" s="1135"/>
      <c r="G202" s="157"/>
    </row>
    <row r="203" spans="1:7" s="173" customFormat="1">
      <c r="A203" s="1160"/>
      <c r="B203" s="1167"/>
      <c r="C203" s="1167"/>
      <c r="D203" s="1153"/>
      <c r="E203" s="156"/>
      <c r="F203" s="1135"/>
      <c r="G203" s="157"/>
    </row>
    <row r="204" spans="1:7" s="173" customFormat="1">
      <c r="A204" s="1160"/>
      <c r="B204" s="1167"/>
      <c r="C204" s="1167"/>
      <c r="D204" s="1153"/>
      <c r="E204" s="156"/>
      <c r="F204" s="1135"/>
      <c r="G204" s="157"/>
    </row>
    <row r="205" spans="1:7" s="173" customFormat="1">
      <c r="A205" s="1160"/>
      <c r="B205" s="1167"/>
      <c r="C205" s="1167"/>
      <c r="D205" s="1153"/>
      <c r="E205" s="156"/>
      <c r="F205" s="1135"/>
      <c r="G205" s="157"/>
    </row>
    <row r="206" spans="1:7" s="173" customFormat="1">
      <c r="A206" s="1160"/>
      <c r="B206" s="1167"/>
      <c r="C206" s="1167"/>
      <c r="D206" s="1153"/>
      <c r="E206" s="156"/>
      <c r="F206" s="1135"/>
      <c r="G206" s="157"/>
    </row>
    <row r="207" spans="1:7" s="173" customFormat="1">
      <c r="A207" s="1160"/>
      <c r="B207" s="1167"/>
      <c r="C207" s="1167"/>
      <c r="D207" s="1153"/>
      <c r="E207" s="156"/>
      <c r="F207" s="1135"/>
      <c r="G207" s="157"/>
    </row>
    <row r="208" spans="1:7" s="173" customFormat="1">
      <c r="A208" s="1160"/>
      <c r="B208" s="1167"/>
      <c r="C208" s="1167"/>
      <c r="D208" s="1153"/>
      <c r="E208" s="156"/>
      <c r="F208" s="1135"/>
      <c r="G208" s="157"/>
    </row>
    <row r="209" spans="1:7" s="173" customFormat="1">
      <c r="A209" s="1160"/>
      <c r="B209" s="1167"/>
      <c r="C209" s="1167"/>
      <c r="D209" s="1153"/>
      <c r="E209" s="156"/>
      <c r="F209" s="1135"/>
      <c r="G209" s="157"/>
    </row>
    <row r="210" spans="1:7" s="173" customFormat="1">
      <c r="A210" s="1160"/>
      <c r="B210" s="1167"/>
      <c r="C210" s="1167"/>
      <c r="D210" s="1153"/>
      <c r="E210" s="156"/>
      <c r="F210" s="1135"/>
      <c r="G210" s="157"/>
    </row>
    <row r="211" spans="1:7" s="173" customFormat="1">
      <c r="A211" s="1160"/>
      <c r="B211" s="1167"/>
      <c r="C211" s="1167"/>
      <c r="D211" s="1153"/>
      <c r="E211" s="156"/>
      <c r="F211" s="1135"/>
      <c r="G211" s="157"/>
    </row>
    <row r="212" spans="1:7" s="173" customFormat="1">
      <c r="A212" s="1160"/>
      <c r="B212" s="1167"/>
      <c r="C212" s="1167"/>
      <c r="D212" s="1153"/>
      <c r="E212" s="156"/>
      <c r="F212" s="1135"/>
      <c r="G212" s="157"/>
    </row>
    <row r="213" spans="1:7" s="173" customFormat="1">
      <c r="A213" s="1160"/>
      <c r="B213" s="1167"/>
      <c r="C213" s="1167"/>
      <c r="D213" s="1153"/>
      <c r="E213" s="156"/>
      <c r="F213" s="1135"/>
      <c r="G213" s="157"/>
    </row>
    <row r="214" spans="1:7" s="173" customFormat="1">
      <c r="A214" s="1160"/>
      <c r="B214" s="1167"/>
      <c r="C214" s="1167"/>
      <c r="D214" s="1153"/>
      <c r="E214" s="156"/>
      <c r="F214" s="1135"/>
      <c r="G214" s="157"/>
    </row>
    <row r="215" spans="1:7" s="173" customFormat="1">
      <c r="A215" s="1160"/>
      <c r="B215" s="1167"/>
      <c r="C215" s="1167"/>
      <c r="D215" s="1153"/>
      <c r="E215" s="156"/>
      <c r="F215" s="1135"/>
      <c r="G215" s="157"/>
    </row>
    <row r="216" spans="1:7" s="173" customFormat="1">
      <c r="A216" s="1160"/>
      <c r="B216" s="1167"/>
      <c r="C216" s="1167"/>
      <c r="D216" s="1153"/>
      <c r="E216" s="156"/>
      <c r="F216" s="1135"/>
      <c r="G216" s="157"/>
    </row>
    <row r="217" spans="1:7" s="173" customFormat="1">
      <c r="A217" s="1160"/>
      <c r="B217" s="1167"/>
      <c r="C217" s="1167"/>
      <c r="D217" s="1153"/>
      <c r="E217" s="156"/>
      <c r="F217" s="1135"/>
      <c r="G217" s="157"/>
    </row>
    <row r="218" spans="1:7" s="173" customFormat="1">
      <c r="A218" s="1160"/>
      <c r="B218" s="1167"/>
      <c r="C218" s="1167"/>
      <c r="D218" s="1153"/>
      <c r="E218" s="156"/>
      <c r="F218" s="1135"/>
      <c r="G218" s="157"/>
    </row>
    <row r="219" spans="1:7" s="173" customFormat="1">
      <c r="A219" s="1160"/>
      <c r="B219" s="1167"/>
      <c r="C219" s="1167"/>
      <c r="D219" s="1153"/>
      <c r="E219" s="156"/>
      <c r="F219" s="1135"/>
      <c r="G219" s="157"/>
    </row>
    <row r="220" spans="1:7" s="173" customFormat="1">
      <c r="A220" s="1160"/>
      <c r="B220" s="1167"/>
      <c r="C220" s="1167"/>
      <c r="D220" s="1153"/>
      <c r="E220" s="156"/>
      <c r="F220" s="1135"/>
      <c r="G220" s="157"/>
    </row>
    <row r="221" spans="1:7" s="173" customFormat="1">
      <c r="A221" s="1160"/>
      <c r="B221" s="1167"/>
      <c r="C221" s="1167"/>
      <c r="D221" s="1153"/>
      <c r="E221" s="156"/>
      <c r="F221" s="1135"/>
      <c r="G221" s="157"/>
    </row>
    <row r="222" spans="1:7" s="173" customFormat="1">
      <c r="A222" s="1160"/>
      <c r="B222" s="1167"/>
      <c r="C222" s="1167"/>
      <c r="D222" s="1153"/>
      <c r="E222" s="156"/>
      <c r="F222" s="1135"/>
      <c r="G222" s="157"/>
    </row>
    <row r="223" spans="1:7" s="173" customFormat="1">
      <c r="A223" s="1160"/>
      <c r="B223" s="1167"/>
      <c r="C223" s="1167"/>
      <c r="D223" s="1153"/>
      <c r="E223" s="156"/>
      <c r="F223" s="1135"/>
      <c r="G223" s="157"/>
    </row>
    <row r="224" spans="1:7" s="173" customFormat="1">
      <c r="A224" s="1160"/>
      <c r="B224" s="1167"/>
      <c r="C224" s="1167"/>
      <c r="D224" s="1153"/>
      <c r="E224" s="156"/>
      <c r="F224" s="1135"/>
      <c r="G224" s="157"/>
    </row>
    <row r="225" spans="1:7" s="173" customFormat="1">
      <c r="A225" s="1160"/>
      <c r="B225" s="1167"/>
      <c r="C225" s="1167"/>
      <c r="D225" s="1153"/>
      <c r="E225" s="156"/>
      <c r="F225" s="1135"/>
      <c r="G225" s="157"/>
    </row>
    <row r="226" spans="1:7" s="173" customFormat="1">
      <c r="A226" s="1160"/>
      <c r="B226" s="1167"/>
      <c r="C226" s="1167"/>
      <c r="D226" s="1153"/>
      <c r="E226" s="156"/>
      <c r="F226" s="1135"/>
      <c r="G226" s="157"/>
    </row>
    <row r="227" spans="1:7" s="173" customFormat="1">
      <c r="A227" s="1160"/>
      <c r="B227" s="1167"/>
      <c r="C227" s="1167"/>
      <c r="D227" s="1153"/>
      <c r="E227" s="156"/>
      <c r="F227" s="1135"/>
      <c r="G227" s="157"/>
    </row>
    <row r="228" spans="1:7" s="173" customFormat="1">
      <c r="A228" s="1160"/>
      <c r="B228" s="1167"/>
      <c r="C228" s="1167"/>
      <c r="D228" s="1153"/>
      <c r="E228" s="156"/>
      <c r="F228" s="1135"/>
      <c r="G228" s="157"/>
    </row>
    <row r="229" spans="1:7" s="173" customFormat="1">
      <c r="A229" s="1160"/>
      <c r="B229" s="1167"/>
      <c r="C229" s="1167"/>
      <c r="D229" s="1153"/>
      <c r="E229" s="156"/>
      <c r="F229" s="1135"/>
      <c r="G229" s="157"/>
    </row>
    <row r="230" spans="1:7" s="173" customFormat="1">
      <c r="A230" s="1160"/>
      <c r="B230" s="1167"/>
      <c r="C230" s="1167"/>
      <c r="D230" s="1153"/>
      <c r="E230" s="156"/>
      <c r="F230" s="1135"/>
      <c r="G230" s="157"/>
    </row>
    <row r="231" spans="1:7" s="173" customFormat="1">
      <c r="A231" s="1160"/>
      <c r="B231" s="1167"/>
      <c r="C231" s="1167"/>
      <c r="D231" s="1153"/>
      <c r="E231" s="156"/>
      <c r="F231" s="1135"/>
      <c r="G231" s="157"/>
    </row>
    <row r="232" spans="1:7" s="173" customFormat="1">
      <c r="A232" s="1160"/>
      <c r="B232" s="1167"/>
      <c r="C232" s="1167"/>
      <c r="D232" s="1153"/>
      <c r="E232" s="156"/>
      <c r="F232" s="1135"/>
      <c r="G232" s="157"/>
    </row>
    <row r="233" spans="1:7" s="173" customFormat="1">
      <c r="A233" s="1160"/>
      <c r="B233" s="1167"/>
      <c r="C233" s="1167"/>
      <c r="D233" s="1153"/>
      <c r="E233" s="156"/>
      <c r="F233" s="1135"/>
      <c r="G233" s="157"/>
    </row>
    <row r="234" spans="1:7" s="173" customFormat="1">
      <c r="A234" s="1160"/>
      <c r="B234" s="1167"/>
      <c r="C234" s="1167"/>
      <c r="D234" s="1153"/>
      <c r="E234" s="156"/>
      <c r="F234" s="1135"/>
      <c r="G234" s="157"/>
    </row>
    <row r="235" spans="1:7" s="173" customFormat="1">
      <c r="A235" s="1160"/>
      <c r="B235" s="1167"/>
      <c r="C235" s="1167"/>
      <c r="D235" s="1153"/>
      <c r="E235" s="156"/>
      <c r="F235" s="1135"/>
      <c r="G235" s="157"/>
    </row>
    <row r="236" spans="1:7" s="173" customFormat="1">
      <c r="A236" s="1160"/>
      <c r="B236" s="1167"/>
      <c r="C236" s="1167"/>
      <c r="D236" s="1153"/>
      <c r="E236" s="156"/>
      <c r="F236" s="1135"/>
      <c r="G236" s="157"/>
    </row>
    <row r="237" spans="1:7" s="173" customFormat="1">
      <c r="A237" s="1160"/>
      <c r="B237" s="1167"/>
      <c r="C237" s="1167"/>
      <c r="D237" s="1153"/>
      <c r="E237" s="156"/>
      <c r="F237" s="1135"/>
      <c r="G237" s="157"/>
    </row>
    <row r="238" spans="1:7" s="173" customFormat="1">
      <c r="A238" s="1160"/>
      <c r="B238" s="1167"/>
      <c r="C238" s="1167"/>
      <c r="D238" s="1153"/>
      <c r="E238" s="156"/>
      <c r="F238" s="1135"/>
      <c r="G238" s="157"/>
    </row>
    <row r="239" spans="1:7" s="173" customFormat="1">
      <c r="A239" s="1160"/>
      <c r="B239" s="1167"/>
      <c r="C239" s="1167"/>
      <c r="D239" s="1153"/>
      <c r="E239" s="156"/>
      <c r="F239" s="1135"/>
      <c r="G239" s="157"/>
    </row>
    <row r="240" spans="1:7" s="173" customFormat="1">
      <c r="A240" s="1160"/>
      <c r="B240" s="1167"/>
      <c r="C240" s="1167"/>
      <c r="D240" s="1153"/>
      <c r="E240" s="156"/>
      <c r="F240" s="1135"/>
      <c r="G240" s="157"/>
    </row>
    <row r="241" spans="1:7" s="173" customFormat="1">
      <c r="A241" s="1160"/>
      <c r="B241" s="1167"/>
      <c r="C241" s="1167"/>
      <c r="D241" s="1153"/>
      <c r="E241" s="156"/>
      <c r="F241" s="1135"/>
      <c r="G241" s="157"/>
    </row>
    <row r="242" spans="1:7" s="173" customFormat="1">
      <c r="A242" s="1160"/>
      <c r="B242" s="1167"/>
      <c r="C242" s="1167"/>
      <c r="D242" s="1153"/>
      <c r="E242" s="156"/>
      <c r="F242" s="1135"/>
      <c r="G242" s="157"/>
    </row>
    <row r="243" spans="1:7" s="173" customFormat="1">
      <c r="A243" s="1160"/>
      <c r="B243" s="1167"/>
      <c r="C243" s="1167"/>
      <c r="D243" s="1153"/>
      <c r="E243" s="156"/>
      <c r="F243" s="1135"/>
      <c r="G243" s="157"/>
    </row>
    <row r="244" spans="1:7" s="173" customFormat="1">
      <c r="A244" s="1160"/>
      <c r="B244" s="1167"/>
      <c r="C244" s="1167"/>
      <c r="D244" s="1153"/>
      <c r="E244" s="156"/>
      <c r="F244" s="1135"/>
      <c r="G244" s="157"/>
    </row>
    <row r="245" spans="1:7" s="173" customFormat="1">
      <c r="A245" s="1160"/>
      <c r="B245" s="1167"/>
      <c r="C245" s="1167"/>
      <c r="D245" s="1153"/>
      <c r="E245" s="156"/>
      <c r="F245" s="1135"/>
      <c r="G245" s="157"/>
    </row>
    <row r="246" spans="1:7" s="173" customFormat="1">
      <c r="A246" s="1160"/>
      <c r="B246" s="1167"/>
      <c r="C246" s="1167"/>
      <c r="D246" s="1153"/>
      <c r="E246" s="156"/>
      <c r="F246" s="1135"/>
      <c r="G246" s="157"/>
    </row>
    <row r="247" spans="1:7" s="173" customFormat="1">
      <c r="A247" s="1160"/>
      <c r="B247" s="1167"/>
      <c r="C247" s="1167"/>
      <c r="D247" s="1153"/>
      <c r="E247" s="156"/>
      <c r="F247" s="1135"/>
      <c r="G247" s="157"/>
    </row>
    <row r="248" spans="1:7" s="173" customFormat="1">
      <c r="A248" s="1160"/>
      <c r="B248" s="1167"/>
      <c r="C248" s="1167"/>
      <c r="D248" s="1153"/>
      <c r="E248" s="156"/>
      <c r="F248" s="1135"/>
      <c r="G248" s="157"/>
    </row>
    <row r="249" spans="1:7" s="173" customFormat="1">
      <c r="A249" s="1160"/>
      <c r="B249" s="1167"/>
      <c r="C249" s="1167"/>
      <c r="D249" s="1153"/>
      <c r="E249" s="156"/>
      <c r="F249" s="1135"/>
      <c r="G249" s="157"/>
    </row>
    <row r="250" spans="1:7" s="173" customFormat="1">
      <c r="A250" s="1160"/>
      <c r="B250" s="1167"/>
      <c r="C250" s="1167"/>
      <c r="D250" s="1153"/>
      <c r="E250" s="156"/>
      <c r="F250" s="1135"/>
      <c r="G250" s="157"/>
    </row>
    <row r="251" spans="1:7" s="173" customFormat="1">
      <c r="A251" s="1160"/>
      <c r="B251" s="1167"/>
      <c r="C251" s="1167"/>
      <c r="D251" s="1153"/>
      <c r="E251" s="156"/>
      <c r="F251" s="1135"/>
      <c r="G251" s="157"/>
    </row>
    <row r="252" spans="1:7" s="173" customFormat="1">
      <c r="A252" s="1160"/>
      <c r="B252" s="1167"/>
      <c r="C252" s="1167"/>
      <c r="D252" s="1153"/>
      <c r="E252" s="156"/>
      <c r="F252" s="1135"/>
      <c r="G252" s="157"/>
    </row>
    <row r="253" spans="1:7" s="173" customFormat="1">
      <c r="A253" s="1160"/>
      <c r="B253" s="1167"/>
      <c r="C253" s="1167"/>
      <c r="D253" s="1153"/>
      <c r="E253" s="156"/>
      <c r="F253" s="1135"/>
      <c r="G253" s="157"/>
    </row>
    <row r="254" spans="1:7" s="173" customFormat="1">
      <c r="A254" s="1160"/>
      <c r="B254" s="1167"/>
      <c r="C254" s="1167"/>
      <c r="D254" s="1153"/>
      <c r="E254" s="156"/>
      <c r="F254" s="1135"/>
      <c r="G254" s="157"/>
    </row>
    <row r="255" spans="1:7" s="173" customFormat="1">
      <c r="A255" s="1160"/>
      <c r="B255" s="1167"/>
      <c r="C255" s="1167"/>
      <c r="D255" s="1153"/>
      <c r="E255" s="156"/>
      <c r="F255" s="1135"/>
      <c r="G255" s="157"/>
    </row>
    <row r="256" spans="1:7" s="173" customFormat="1">
      <c r="A256" s="1160"/>
      <c r="B256" s="1167"/>
      <c r="C256" s="1167"/>
      <c r="D256" s="1153"/>
      <c r="E256" s="156"/>
      <c r="F256" s="1135"/>
      <c r="G256" s="157"/>
    </row>
    <row r="257" spans="1:7" s="173" customFormat="1">
      <c r="A257" s="1160"/>
      <c r="B257" s="1167"/>
      <c r="C257" s="1167"/>
      <c r="D257" s="1153"/>
      <c r="E257" s="156"/>
      <c r="F257" s="1135"/>
      <c r="G257" s="157"/>
    </row>
    <row r="258" spans="1:7" s="173" customFormat="1">
      <c r="A258" s="1160"/>
      <c r="B258" s="1167"/>
      <c r="C258" s="1167"/>
      <c r="D258" s="1153"/>
      <c r="E258" s="156"/>
      <c r="F258" s="1135"/>
      <c r="G258" s="157"/>
    </row>
    <row r="259" spans="1:7" s="173" customFormat="1">
      <c r="A259" s="1160"/>
      <c r="B259" s="1167"/>
      <c r="C259" s="1167"/>
      <c r="D259" s="1153"/>
      <c r="E259" s="156"/>
      <c r="F259" s="1135"/>
      <c r="G259" s="157"/>
    </row>
    <row r="260" spans="1:7" s="173" customFormat="1">
      <c r="A260" s="1160"/>
      <c r="B260" s="1167"/>
      <c r="C260" s="1167"/>
      <c r="D260" s="1153"/>
      <c r="E260" s="156"/>
      <c r="F260" s="1135"/>
      <c r="G260" s="157"/>
    </row>
    <row r="261" spans="1:7" s="173" customFormat="1">
      <c r="A261" s="1160"/>
      <c r="B261" s="1167"/>
      <c r="C261" s="1167"/>
      <c r="D261" s="1153"/>
      <c r="E261" s="156"/>
      <c r="F261" s="1135"/>
      <c r="G261" s="157"/>
    </row>
    <row r="262" spans="1:7" s="173" customFormat="1">
      <c r="A262" s="1160"/>
      <c r="B262" s="1167"/>
      <c r="C262" s="1167"/>
      <c r="D262" s="1153"/>
      <c r="E262" s="156"/>
      <c r="F262" s="1135"/>
      <c r="G262" s="157"/>
    </row>
    <row r="263" spans="1:7" s="173" customFormat="1">
      <c r="A263" s="1160"/>
      <c r="B263" s="1167"/>
      <c r="C263" s="1167"/>
      <c r="D263" s="1153"/>
      <c r="E263" s="156"/>
      <c r="F263" s="1135"/>
      <c r="G263" s="157"/>
    </row>
    <row r="264" spans="1:7" s="173" customFormat="1">
      <c r="A264" s="1160"/>
      <c r="B264" s="1167"/>
      <c r="C264" s="1167"/>
      <c r="D264" s="1153"/>
      <c r="E264" s="156"/>
      <c r="F264" s="1135"/>
      <c r="G264" s="157"/>
    </row>
    <row r="265" spans="1:7" s="173" customFormat="1">
      <c r="A265" s="1160"/>
      <c r="B265" s="1167"/>
      <c r="C265" s="1167"/>
      <c r="D265" s="1153"/>
      <c r="E265" s="156"/>
      <c r="F265" s="1135"/>
      <c r="G265" s="157"/>
    </row>
    <row r="266" spans="1:7" s="173" customFormat="1">
      <c r="A266" s="1160"/>
      <c r="B266" s="1167"/>
      <c r="C266" s="1167"/>
      <c r="D266" s="1153"/>
      <c r="E266" s="156"/>
      <c r="F266" s="1135"/>
      <c r="G266" s="157"/>
    </row>
    <row r="267" spans="1:7" s="173" customFormat="1">
      <c r="A267" s="1160"/>
      <c r="B267" s="1167"/>
      <c r="C267" s="1167"/>
      <c r="D267" s="1153"/>
      <c r="E267" s="156"/>
      <c r="F267" s="1135"/>
      <c r="G267" s="157"/>
    </row>
    <row r="268" spans="1:7" s="173" customFormat="1">
      <c r="A268" s="1160"/>
      <c r="B268" s="1167"/>
      <c r="C268" s="1167"/>
      <c r="D268" s="1153"/>
      <c r="E268" s="156"/>
      <c r="F268" s="1135"/>
      <c r="G268" s="157"/>
    </row>
    <row r="269" spans="1:7" s="173" customFormat="1">
      <c r="A269" s="1160"/>
      <c r="B269" s="1167"/>
      <c r="C269" s="1167"/>
      <c r="D269" s="1153"/>
      <c r="E269" s="156"/>
      <c r="F269" s="1135"/>
      <c r="G269" s="157"/>
    </row>
    <row r="270" spans="1:7" s="173" customFormat="1">
      <c r="A270" s="1160"/>
      <c r="B270" s="1167"/>
      <c r="C270" s="1167"/>
      <c r="D270" s="1153"/>
      <c r="E270" s="156"/>
      <c r="F270" s="1135"/>
      <c r="G270" s="157"/>
    </row>
    <row r="271" spans="1:7" s="173" customFormat="1">
      <c r="A271" s="1160"/>
      <c r="B271" s="1167"/>
      <c r="C271" s="1167"/>
      <c r="D271" s="1153"/>
      <c r="E271" s="156"/>
      <c r="F271" s="1135"/>
      <c r="G271" s="157"/>
    </row>
    <row r="272" spans="1:7" s="173" customFormat="1">
      <c r="A272" s="1160"/>
      <c r="B272" s="1167"/>
      <c r="C272" s="1167"/>
      <c r="D272" s="1153"/>
      <c r="E272" s="156"/>
      <c r="F272" s="1135"/>
      <c r="G272" s="157"/>
    </row>
    <row r="273" spans="1:7" s="173" customFormat="1">
      <c r="A273" s="1160"/>
      <c r="B273" s="1167"/>
      <c r="C273" s="1167"/>
      <c r="D273" s="1153"/>
      <c r="E273" s="156"/>
      <c r="F273" s="1135"/>
      <c r="G273" s="157"/>
    </row>
    <row r="274" spans="1:7" s="173" customFormat="1">
      <c r="A274" s="1160"/>
      <c r="B274" s="1167"/>
      <c r="C274" s="1167"/>
      <c r="D274" s="1153"/>
      <c r="E274" s="156"/>
      <c r="F274" s="1135"/>
      <c r="G274" s="157"/>
    </row>
    <row r="275" spans="1:7" s="173" customFormat="1">
      <c r="A275" s="1160"/>
      <c r="B275" s="1167"/>
      <c r="C275" s="1167"/>
      <c r="D275" s="1153"/>
      <c r="E275" s="156"/>
      <c r="F275" s="1135"/>
      <c r="G275" s="157"/>
    </row>
    <row r="276" spans="1:7" s="173" customFormat="1">
      <c r="A276" s="1160"/>
      <c r="B276" s="1167"/>
      <c r="C276" s="1167"/>
      <c r="D276" s="1153"/>
      <c r="E276" s="156"/>
      <c r="F276" s="1135"/>
      <c r="G276" s="157"/>
    </row>
    <row r="277" spans="1:7" s="173" customFormat="1">
      <c r="A277" s="1160"/>
      <c r="B277" s="1167"/>
      <c r="C277" s="1167"/>
      <c r="D277" s="1153"/>
      <c r="E277" s="156"/>
      <c r="F277" s="1135"/>
      <c r="G277" s="157"/>
    </row>
    <row r="278" spans="1:7" s="173" customFormat="1">
      <c r="A278" s="1160"/>
      <c r="B278" s="1167"/>
      <c r="C278" s="1167"/>
      <c r="D278" s="1153"/>
      <c r="E278" s="156"/>
      <c r="F278" s="1135"/>
      <c r="G278" s="157"/>
    </row>
    <row r="279" spans="1:7" s="173" customFormat="1">
      <c r="A279" s="1160"/>
      <c r="B279" s="1167"/>
      <c r="C279" s="1167"/>
      <c r="D279" s="1153"/>
      <c r="E279" s="156"/>
      <c r="F279" s="1135"/>
      <c r="G279" s="157"/>
    </row>
    <row r="280" spans="1:7" s="173" customFormat="1">
      <c r="A280" s="1160"/>
      <c r="B280" s="1167"/>
      <c r="C280" s="1167"/>
      <c r="D280" s="1153"/>
      <c r="E280" s="156"/>
      <c r="F280" s="1135"/>
      <c r="G280" s="157"/>
    </row>
    <row r="281" spans="1:7" s="173" customFormat="1">
      <c r="A281" s="1160"/>
      <c r="B281" s="1167"/>
      <c r="C281" s="1167"/>
      <c r="D281" s="1153"/>
      <c r="E281" s="156"/>
      <c r="F281" s="1135"/>
      <c r="G281" s="157"/>
    </row>
    <row r="282" spans="1:7" s="173" customFormat="1">
      <c r="A282" s="1160"/>
      <c r="B282" s="1167"/>
      <c r="C282" s="1167"/>
      <c r="D282" s="1153"/>
      <c r="E282" s="156"/>
      <c r="F282" s="1135"/>
      <c r="G282" s="157"/>
    </row>
    <row r="283" spans="1:7" s="173" customFormat="1">
      <c r="A283" s="1160"/>
      <c r="B283" s="1167"/>
      <c r="C283" s="1167"/>
      <c r="D283" s="1153"/>
      <c r="E283" s="156"/>
      <c r="F283" s="1135"/>
      <c r="G283" s="157"/>
    </row>
    <row r="284" spans="1:7" s="173" customFormat="1">
      <c r="A284" s="1160"/>
      <c r="B284" s="1167"/>
      <c r="C284" s="1167"/>
      <c r="D284" s="1153"/>
      <c r="E284" s="156"/>
      <c r="F284" s="1135"/>
      <c r="G284" s="157"/>
    </row>
    <row r="285" spans="1:7" s="173" customFormat="1">
      <c r="A285" s="1160"/>
      <c r="B285" s="1167"/>
      <c r="C285" s="1167"/>
      <c r="D285" s="1153"/>
      <c r="E285" s="156"/>
      <c r="F285" s="1135"/>
      <c r="G285" s="157"/>
    </row>
    <row r="286" spans="1:7" s="173" customFormat="1">
      <c r="A286" s="1160"/>
      <c r="B286" s="1167"/>
      <c r="C286" s="1167"/>
      <c r="D286" s="1153"/>
      <c r="E286" s="156"/>
      <c r="F286" s="1135"/>
      <c r="G286" s="157"/>
    </row>
    <row r="287" spans="1:7" s="173" customFormat="1">
      <c r="A287" s="1160"/>
      <c r="B287" s="1167"/>
      <c r="C287" s="1167"/>
      <c r="D287" s="1153"/>
      <c r="E287" s="156"/>
      <c r="F287" s="1135"/>
      <c r="G287" s="157"/>
    </row>
    <row r="288" spans="1:7" s="173" customFormat="1">
      <c r="A288" s="1160"/>
      <c r="B288" s="1167"/>
      <c r="C288" s="1167"/>
      <c r="D288" s="1153"/>
      <c r="E288" s="156"/>
      <c r="F288" s="1135"/>
      <c r="G288" s="157"/>
    </row>
    <row r="289" spans="1:7" s="173" customFormat="1">
      <c r="A289" s="1160"/>
      <c r="B289" s="1167"/>
      <c r="C289" s="1167"/>
      <c r="D289" s="1153"/>
      <c r="E289" s="156"/>
      <c r="F289" s="1135"/>
      <c r="G289" s="157"/>
    </row>
    <row r="290" spans="1:7" s="173" customFormat="1">
      <c r="A290" s="1160"/>
      <c r="B290" s="1167"/>
      <c r="C290" s="1167"/>
      <c r="D290" s="1153"/>
      <c r="E290" s="156"/>
      <c r="F290" s="1135"/>
      <c r="G290" s="157"/>
    </row>
    <row r="291" spans="1:7" s="173" customFormat="1">
      <c r="A291" s="1160"/>
      <c r="B291" s="1167"/>
      <c r="C291" s="1167"/>
      <c r="D291" s="1153"/>
      <c r="E291" s="156"/>
      <c r="F291" s="1135"/>
      <c r="G291" s="157"/>
    </row>
    <row r="292" spans="1:7" s="173" customFormat="1">
      <c r="A292" s="1160"/>
      <c r="B292" s="1167"/>
      <c r="C292" s="1167"/>
      <c r="D292" s="1153"/>
      <c r="E292" s="156"/>
      <c r="F292" s="1135"/>
      <c r="G292" s="157"/>
    </row>
    <row r="293" spans="1:7" s="173" customFormat="1">
      <c r="A293" s="1160"/>
      <c r="B293" s="1167"/>
      <c r="C293" s="1167"/>
      <c r="D293" s="1153"/>
      <c r="E293" s="156"/>
      <c r="F293" s="1135"/>
      <c r="G293" s="157"/>
    </row>
    <row r="294" spans="1:7" s="173" customFormat="1">
      <c r="A294" s="1160"/>
      <c r="B294" s="1167"/>
      <c r="C294" s="1167"/>
      <c r="D294" s="1153"/>
      <c r="E294" s="156"/>
      <c r="F294" s="1135"/>
      <c r="G294" s="157"/>
    </row>
    <row r="295" spans="1:7" s="173" customFormat="1">
      <c r="A295" s="1160"/>
      <c r="B295" s="1167"/>
      <c r="C295" s="1167"/>
      <c r="D295" s="1153"/>
      <c r="E295" s="156"/>
      <c r="F295" s="1135"/>
      <c r="G295" s="157"/>
    </row>
    <row r="296" spans="1:7" s="173" customFormat="1">
      <c r="A296" s="1160"/>
      <c r="B296" s="1167"/>
      <c r="C296" s="1167"/>
      <c r="D296" s="1153"/>
      <c r="E296" s="156"/>
      <c r="F296" s="1135"/>
      <c r="G296" s="157"/>
    </row>
    <row r="297" spans="1:7" s="173" customFormat="1">
      <c r="A297" s="1160"/>
      <c r="B297" s="1167"/>
      <c r="C297" s="1167"/>
      <c r="D297" s="1153"/>
      <c r="E297" s="156"/>
      <c r="F297" s="1135"/>
      <c r="G297" s="157"/>
    </row>
    <row r="298" spans="1:7" s="173" customFormat="1">
      <c r="A298" s="1160"/>
      <c r="B298" s="1167"/>
      <c r="C298" s="1167"/>
      <c r="D298" s="1153"/>
      <c r="E298" s="156"/>
      <c r="F298" s="1135"/>
      <c r="G298" s="157"/>
    </row>
    <row r="299" spans="1:7" s="173" customFormat="1">
      <c r="A299" s="1160"/>
      <c r="B299" s="1167"/>
      <c r="C299" s="1167"/>
      <c r="D299" s="1153"/>
      <c r="E299" s="156"/>
      <c r="F299" s="1135"/>
      <c r="G299" s="157"/>
    </row>
    <row r="300" spans="1:7" s="173" customFormat="1">
      <c r="A300" s="1160"/>
      <c r="B300" s="1167"/>
      <c r="C300" s="1167"/>
      <c r="D300" s="1153"/>
      <c r="E300" s="156"/>
      <c r="F300" s="1135"/>
      <c r="G300" s="157"/>
    </row>
    <row r="301" spans="1:7" s="173" customFormat="1">
      <c r="A301" s="1160"/>
      <c r="B301" s="1167"/>
      <c r="C301" s="1167"/>
      <c r="D301" s="1153"/>
      <c r="E301" s="156"/>
      <c r="F301" s="1135"/>
      <c r="G301" s="157"/>
    </row>
    <row r="302" spans="1:7" s="173" customFormat="1">
      <c r="A302" s="1160"/>
      <c r="B302" s="1167"/>
      <c r="C302" s="1167"/>
      <c r="D302" s="1153"/>
      <c r="E302" s="156"/>
      <c r="F302" s="1135"/>
      <c r="G302" s="157"/>
    </row>
    <row r="303" spans="1:7" s="173" customFormat="1">
      <c r="A303" s="1160"/>
      <c r="B303" s="1167"/>
      <c r="C303" s="1167"/>
      <c r="D303" s="1153"/>
      <c r="E303" s="156"/>
      <c r="F303" s="1135"/>
      <c r="G303" s="157"/>
    </row>
    <row r="304" spans="1:7" s="173" customFormat="1">
      <c r="A304" s="1160"/>
      <c r="B304" s="1167"/>
      <c r="C304" s="1167"/>
      <c r="D304" s="1153"/>
      <c r="E304" s="156"/>
      <c r="F304" s="1135"/>
      <c r="G304" s="157"/>
    </row>
    <row r="305" spans="1:7" s="173" customFormat="1">
      <c r="A305" s="1160"/>
      <c r="B305" s="1167"/>
      <c r="C305" s="1167"/>
      <c r="D305" s="1153"/>
      <c r="E305" s="156"/>
      <c r="F305" s="1135"/>
      <c r="G305" s="157"/>
    </row>
    <row r="306" spans="1:7" s="173" customFormat="1">
      <c r="A306" s="1160"/>
      <c r="B306" s="1167"/>
      <c r="C306" s="1167"/>
      <c r="D306" s="1153"/>
      <c r="E306" s="156"/>
      <c r="F306" s="1135"/>
      <c r="G306" s="157"/>
    </row>
    <row r="307" spans="1:7" s="173" customFormat="1">
      <c r="A307" s="1160"/>
      <c r="B307" s="1167"/>
      <c r="C307" s="1167"/>
      <c r="D307" s="1153"/>
      <c r="E307" s="156"/>
      <c r="F307" s="1135"/>
      <c r="G307" s="157"/>
    </row>
    <row r="308" spans="1:7" s="173" customFormat="1">
      <c r="A308" s="1160"/>
      <c r="B308" s="1167"/>
      <c r="C308" s="1167"/>
      <c r="D308" s="1153"/>
      <c r="E308" s="156"/>
      <c r="F308" s="1135"/>
      <c r="G308" s="157"/>
    </row>
    <row r="309" spans="1:7" s="173" customFormat="1">
      <c r="A309" s="1160"/>
      <c r="B309" s="1167"/>
      <c r="C309" s="1167"/>
      <c r="D309" s="1153"/>
      <c r="E309" s="156"/>
      <c r="F309" s="1135"/>
      <c r="G309" s="157"/>
    </row>
    <row r="310" spans="1:7" s="173" customFormat="1">
      <c r="A310" s="1160"/>
      <c r="B310" s="1167"/>
      <c r="C310" s="1167"/>
      <c r="D310" s="1153"/>
      <c r="E310" s="156"/>
      <c r="F310" s="1135"/>
      <c r="G310" s="157"/>
    </row>
    <row r="311" spans="1:7" s="173" customFormat="1">
      <c r="A311" s="1160"/>
      <c r="B311" s="1167"/>
      <c r="C311" s="1167"/>
      <c r="D311" s="1153"/>
      <c r="E311" s="156"/>
      <c r="F311" s="1135"/>
      <c r="G311" s="157"/>
    </row>
    <row r="312" spans="1:7" s="173" customFormat="1">
      <c r="A312" s="1160"/>
      <c r="B312" s="1167"/>
      <c r="C312" s="1167"/>
      <c r="D312" s="1153"/>
      <c r="E312" s="156"/>
      <c r="F312" s="1135"/>
      <c r="G312" s="157"/>
    </row>
    <row r="313" spans="1:7" s="173" customFormat="1">
      <c r="A313" s="1160"/>
      <c r="B313" s="1167"/>
      <c r="C313" s="1167"/>
      <c r="D313" s="1153"/>
      <c r="E313" s="156"/>
      <c r="F313" s="1135"/>
      <c r="G313" s="157"/>
    </row>
    <row r="314" spans="1:7" s="173" customFormat="1">
      <c r="A314" s="1160"/>
      <c r="B314" s="1167"/>
      <c r="C314" s="1167"/>
      <c r="D314" s="1153"/>
      <c r="E314" s="156"/>
      <c r="F314" s="1135"/>
      <c r="G314" s="157"/>
    </row>
    <row r="315" spans="1:7" s="173" customFormat="1">
      <c r="A315" s="1160"/>
      <c r="B315" s="1167"/>
      <c r="C315" s="1167"/>
      <c r="D315" s="1153"/>
      <c r="E315" s="156"/>
      <c r="F315" s="1135"/>
      <c r="G315" s="157"/>
    </row>
    <row r="316" spans="1:7" s="173" customFormat="1">
      <c r="A316" s="1160"/>
      <c r="B316" s="1167"/>
      <c r="C316" s="1167"/>
      <c r="D316" s="1153"/>
      <c r="E316" s="156"/>
      <c r="F316" s="1135"/>
      <c r="G316" s="157"/>
    </row>
    <row r="317" spans="1:7" s="173" customFormat="1">
      <c r="A317" s="1160"/>
      <c r="B317" s="1167"/>
      <c r="C317" s="1167"/>
      <c r="D317" s="1153"/>
      <c r="E317" s="156"/>
      <c r="F317" s="1135"/>
      <c r="G317" s="157"/>
    </row>
    <row r="318" spans="1:7" s="173" customFormat="1">
      <c r="A318" s="1160"/>
      <c r="B318" s="1167"/>
      <c r="C318" s="1167"/>
      <c r="D318" s="1153"/>
      <c r="E318" s="156"/>
      <c r="F318" s="1135"/>
      <c r="G318" s="157"/>
    </row>
    <row r="319" spans="1:7" s="173" customFormat="1">
      <c r="A319" s="1160"/>
      <c r="B319" s="1167"/>
      <c r="C319" s="1167"/>
      <c r="D319" s="1153"/>
      <c r="E319" s="156"/>
      <c r="F319" s="1135"/>
      <c r="G319" s="157"/>
    </row>
    <row r="320" spans="1:7" s="173" customFormat="1">
      <c r="A320" s="1160"/>
      <c r="B320" s="1167"/>
      <c r="C320" s="1167"/>
      <c r="D320" s="1153"/>
      <c r="E320" s="156"/>
      <c r="F320" s="1135"/>
      <c r="G320" s="157"/>
    </row>
    <row r="321" spans="1:7" s="173" customFormat="1">
      <c r="A321" s="1160"/>
      <c r="B321" s="1167"/>
      <c r="C321" s="1167"/>
      <c r="D321" s="1153"/>
      <c r="E321" s="156"/>
      <c r="F321" s="1135"/>
      <c r="G321" s="157"/>
    </row>
    <row r="322" spans="1:7" s="173" customFormat="1">
      <c r="A322" s="1160"/>
      <c r="B322" s="1167"/>
      <c r="C322" s="1167"/>
      <c r="D322" s="1153"/>
      <c r="E322" s="156"/>
      <c r="F322" s="1135"/>
      <c r="G322" s="157"/>
    </row>
    <row r="323" spans="1:7" s="173" customFormat="1">
      <c r="A323" s="1160"/>
      <c r="B323" s="1167"/>
      <c r="C323" s="1167"/>
      <c r="D323" s="1153"/>
      <c r="E323" s="156"/>
      <c r="F323" s="1135"/>
      <c r="G323" s="157"/>
    </row>
    <row r="324" spans="1:7" s="173" customFormat="1">
      <c r="A324" s="1160"/>
      <c r="B324" s="1167"/>
      <c r="C324" s="1167"/>
      <c r="D324" s="1153"/>
      <c r="E324" s="156"/>
      <c r="F324" s="1135"/>
      <c r="G324" s="157"/>
    </row>
    <row r="325" spans="1:7" s="173" customFormat="1">
      <c r="A325" s="1160"/>
      <c r="B325" s="1167"/>
      <c r="C325" s="1167"/>
      <c r="D325" s="1153"/>
      <c r="E325" s="156"/>
      <c r="F325" s="1135"/>
      <c r="G325" s="157"/>
    </row>
    <row r="326" spans="1:7" s="173" customFormat="1">
      <c r="A326" s="1160"/>
      <c r="B326" s="1167"/>
      <c r="C326" s="1167"/>
      <c r="D326" s="1153"/>
      <c r="E326" s="156"/>
      <c r="F326" s="1135"/>
      <c r="G326" s="157"/>
    </row>
    <row r="327" spans="1:7" s="173" customFormat="1">
      <c r="A327" s="1160"/>
      <c r="B327" s="1167"/>
      <c r="C327" s="1167"/>
      <c r="D327" s="1153"/>
      <c r="E327" s="156"/>
      <c r="F327" s="1135"/>
      <c r="G327" s="157"/>
    </row>
    <row r="328" spans="1:7" s="173" customFormat="1">
      <c r="A328" s="1160"/>
      <c r="B328" s="1167"/>
      <c r="C328" s="1167"/>
      <c r="D328" s="1153"/>
      <c r="E328" s="156"/>
      <c r="F328" s="1135"/>
      <c r="G328" s="157"/>
    </row>
    <row r="329" spans="1:7" s="173" customFormat="1">
      <c r="A329" s="1160"/>
      <c r="B329" s="1167"/>
      <c r="C329" s="1167"/>
      <c r="D329" s="1153"/>
      <c r="E329" s="156"/>
      <c r="F329" s="1135"/>
      <c r="G329" s="157"/>
    </row>
    <row r="330" spans="1:7" s="173" customFormat="1">
      <c r="A330" s="1160"/>
      <c r="B330" s="1167"/>
      <c r="C330" s="1167"/>
      <c r="D330" s="1153"/>
      <c r="E330" s="156"/>
      <c r="F330" s="1135"/>
      <c r="G330" s="157"/>
    </row>
    <row r="331" spans="1:7" s="173" customFormat="1">
      <c r="A331" s="1160"/>
      <c r="B331" s="1167"/>
      <c r="C331" s="1167"/>
      <c r="D331" s="1153"/>
      <c r="E331" s="156"/>
      <c r="F331" s="1135"/>
      <c r="G331" s="157"/>
    </row>
    <row r="332" spans="1:7" s="173" customFormat="1">
      <c r="A332" s="1160"/>
      <c r="B332" s="1167"/>
      <c r="C332" s="1167"/>
      <c r="D332" s="1153"/>
      <c r="E332" s="156"/>
      <c r="F332" s="1135"/>
      <c r="G332" s="157"/>
    </row>
    <row r="333" spans="1:7" s="173" customFormat="1">
      <c r="A333" s="1160"/>
      <c r="B333" s="1167"/>
      <c r="C333" s="1167"/>
      <c r="D333" s="1153"/>
      <c r="E333" s="156"/>
      <c r="F333" s="1135"/>
      <c r="G333" s="157"/>
    </row>
    <row r="334" spans="1:7" s="173" customFormat="1">
      <c r="A334" s="1160"/>
      <c r="B334" s="1167"/>
      <c r="C334" s="1167"/>
      <c r="D334" s="1153"/>
      <c r="E334" s="156"/>
      <c r="F334" s="1135"/>
      <c r="G334" s="157"/>
    </row>
    <row r="335" spans="1:7" s="173" customFormat="1">
      <c r="A335" s="1160"/>
      <c r="B335" s="1167"/>
      <c r="C335" s="1167"/>
      <c r="D335" s="1153"/>
      <c r="E335" s="156"/>
      <c r="F335" s="1135"/>
      <c r="G335" s="157"/>
    </row>
    <row r="336" spans="1:7" s="173" customFormat="1">
      <c r="A336" s="1160"/>
      <c r="B336" s="1167"/>
      <c r="C336" s="1167"/>
      <c r="D336" s="1153"/>
      <c r="E336" s="156"/>
      <c r="F336" s="1135"/>
      <c r="G336" s="157"/>
    </row>
    <row r="337" spans="1:7" s="173" customFormat="1">
      <c r="A337" s="1160"/>
      <c r="B337" s="1167"/>
      <c r="C337" s="1167"/>
      <c r="D337" s="1153"/>
      <c r="E337" s="156"/>
      <c r="F337" s="1135"/>
      <c r="G337" s="157"/>
    </row>
    <row r="338" spans="1:7" s="173" customFormat="1">
      <c r="A338" s="1160"/>
      <c r="B338" s="1167"/>
      <c r="C338" s="1167"/>
      <c r="D338" s="1153"/>
      <c r="E338" s="156"/>
      <c r="F338" s="1135"/>
      <c r="G338" s="157"/>
    </row>
    <row r="339" spans="1:7" s="173" customFormat="1">
      <c r="A339" s="1160"/>
      <c r="B339" s="1167"/>
      <c r="C339" s="1167"/>
      <c r="D339" s="1153"/>
      <c r="E339" s="156"/>
      <c r="F339" s="1135"/>
      <c r="G339" s="157"/>
    </row>
    <row r="340" spans="1:7" s="173" customFormat="1">
      <c r="A340" s="1160"/>
      <c r="B340" s="1167"/>
      <c r="C340" s="1167"/>
      <c r="D340" s="1153"/>
      <c r="E340" s="156"/>
      <c r="F340" s="1135"/>
      <c r="G340" s="157"/>
    </row>
    <row r="341" spans="1:7" s="173" customFormat="1">
      <c r="A341" s="1160"/>
      <c r="B341" s="1167"/>
      <c r="C341" s="1167"/>
      <c r="D341" s="1153"/>
      <c r="E341" s="156"/>
      <c r="F341" s="1135"/>
      <c r="G341" s="157"/>
    </row>
    <row r="342" spans="1:7" s="173" customFormat="1">
      <c r="A342" s="1160"/>
      <c r="B342" s="1167"/>
      <c r="C342" s="1167"/>
      <c r="D342" s="1153"/>
      <c r="E342" s="156"/>
      <c r="F342" s="1135"/>
      <c r="G342" s="157"/>
    </row>
    <row r="343" spans="1:7" s="173" customFormat="1">
      <c r="A343" s="1160"/>
      <c r="B343" s="1167"/>
      <c r="C343" s="1167"/>
      <c r="D343" s="1153"/>
      <c r="E343" s="156"/>
      <c r="F343" s="1135"/>
      <c r="G343" s="157"/>
    </row>
    <row r="344" spans="1:7" s="173" customFormat="1">
      <c r="A344" s="1160"/>
      <c r="B344" s="1167"/>
      <c r="C344" s="1167"/>
      <c r="D344" s="1153"/>
      <c r="E344" s="156"/>
      <c r="F344" s="1135"/>
      <c r="G344" s="157"/>
    </row>
    <row r="345" spans="1:7" s="173" customFormat="1">
      <c r="A345" s="1160"/>
      <c r="B345" s="1167"/>
      <c r="C345" s="1167"/>
      <c r="D345" s="1153"/>
      <c r="E345" s="156"/>
      <c r="F345" s="1135"/>
      <c r="G345" s="157"/>
    </row>
    <row r="346" spans="1:7" s="173" customFormat="1">
      <c r="A346" s="1160"/>
      <c r="B346" s="1167"/>
      <c r="C346" s="1167"/>
      <c r="D346" s="1153"/>
      <c r="E346" s="156"/>
      <c r="F346" s="1135"/>
      <c r="G346" s="157"/>
    </row>
    <row r="347" spans="1:7" s="173" customFormat="1">
      <c r="A347" s="1160"/>
      <c r="B347" s="1167"/>
      <c r="C347" s="1167"/>
      <c r="D347" s="1153"/>
      <c r="E347" s="156"/>
      <c r="F347" s="1135"/>
      <c r="G347" s="157"/>
    </row>
    <row r="348" spans="1:7" s="173" customFormat="1">
      <c r="A348" s="1160"/>
      <c r="B348" s="1167"/>
      <c r="C348" s="1167"/>
      <c r="D348" s="1153"/>
      <c r="E348" s="156"/>
      <c r="F348" s="1135"/>
      <c r="G348" s="157"/>
    </row>
    <row r="349" spans="1:7" s="173" customFormat="1">
      <c r="A349" s="1160"/>
      <c r="B349" s="1167"/>
      <c r="C349" s="1167"/>
      <c r="D349" s="1153"/>
      <c r="E349" s="156"/>
      <c r="F349" s="1135"/>
      <c r="G349" s="157"/>
    </row>
    <row r="350" spans="1:7" s="173" customFormat="1">
      <c r="A350" s="1160"/>
      <c r="B350" s="1167"/>
      <c r="C350" s="1167"/>
      <c r="D350" s="1153"/>
      <c r="E350" s="156"/>
      <c r="F350" s="1135"/>
      <c r="G350" s="157"/>
    </row>
    <row r="351" spans="1:7" s="173" customFormat="1">
      <c r="A351" s="1160"/>
      <c r="B351" s="1167"/>
      <c r="C351" s="1167"/>
      <c r="D351" s="1153"/>
      <c r="E351" s="156"/>
      <c r="F351" s="1135"/>
      <c r="G351" s="157"/>
    </row>
    <row r="352" spans="1:7" s="173" customFormat="1">
      <c r="A352" s="1160"/>
      <c r="B352" s="1167"/>
      <c r="C352" s="1167"/>
      <c r="D352" s="1153"/>
      <c r="E352" s="156"/>
      <c r="F352" s="1135"/>
      <c r="G352" s="157"/>
    </row>
    <row r="353" spans="1:7" s="173" customFormat="1">
      <c r="A353" s="1160"/>
      <c r="B353" s="1167"/>
      <c r="C353" s="1167"/>
      <c r="D353" s="1153"/>
      <c r="E353" s="156"/>
      <c r="F353" s="1135"/>
      <c r="G353" s="157"/>
    </row>
    <row r="354" spans="1:7" s="173" customFormat="1">
      <c r="A354" s="1160"/>
      <c r="B354" s="1167"/>
      <c r="C354" s="1167"/>
      <c r="D354" s="1153"/>
      <c r="E354" s="156"/>
      <c r="F354" s="1135"/>
      <c r="G354" s="157"/>
    </row>
    <row r="355" spans="1:7" s="173" customFormat="1">
      <c r="A355" s="1160"/>
      <c r="B355" s="1167"/>
      <c r="C355" s="1167"/>
      <c r="D355" s="1153"/>
      <c r="E355" s="156"/>
      <c r="F355" s="1135"/>
      <c r="G355" s="157"/>
    </row>
    <row r="356" spans="1:7" s="173" customFormat="1">
      <c r="A356" s="1160"/>
      <c r="B356" s="1167"/>
      <c r="C356" s="1167"/>
      <c r="D356" s="1153"/>
      <c r="E356" s="156"/>
      <c r="F356" s="1135"/>
      <c r="G356" s="157"/>
    </row>
    <row r="357" spans="1:7" s="173" customFormat="1">
      <c r="A357" s="1160"/>
      <c r="B357" s="1167"/>
      <c r="C357" s="1167"/>
      <c r="D357" s="1153"/>
      <c r="E357" s="156"/>
      <c r="F357" s="1135"/>
      <c r="G357" s="157"/>
    </row>
    <row r="358" spans="1:7" s="173" customFormat="1">
      <c r="A358" s="1160"/>
      <c r="B358" s="1167"/>
      <c r="C358" s="1167"/>
      <c r="D358" s="1153"/>
      <c r="E358" s="156"/>
      <c r="F358" s="1135"/>
      <c r="G358" s="157"/>
    </row>
    <row r="359" spans="1:7" s="173" customFormat="1">
      <c r="A359" s="1160"/>
      <c r="B359" s="1167"/>
      <c r="C359" s="1167"/>
      <c r="D359" s="1153"/>
      <c r="E359" s="156"/>
      <c r="F359" s="1135"/>
      <c r="G359" s="157"/>
    </row>
    <row r="360" spans="1:7" s="173" customFormat="1">
      <c r="A360" s="1160"/>
      <c r="B360" s="1167"/>
      <c r="C360" s="1167"/>
      <c r="D360" s="1153"/>
      <c r="E360" s="156"/>
      <c r="F360" s="1135"/>
      <c r="G360" s="157"/>
    </row>
    <row r="361" spans="1:7" s="173" customFormat="1">
      <c r="A361" s="1160"/>
      <c r="B361" s="1167"/>
      <c r="C361" s="1167"/>
      <c r="D361" s="1153"/>
      <c r="E361" s="156"/>
      <c r="F361" s="1135"/>
      <c r="G361" s="157"/>
    </row>
    <row r="362" spans="1:7" s="173" customFormat="1">
      <c r="A362" s="1160"/>
      <c r="B362" s="1167"/>
      <c r="C362" s="1167"/>
      <c r="D362" s="1153"/>
      <c r="E362" s="156"/>
      <c r="F362" s="1135"/>
      <c r="G362" s="157"/>
    </row>
    <row r="363" spans="1:7" s="173" customFormat="1">
      <c r="A363" s="1160"/>
      <c r="B363" s="1167"/>
      <c r="C363" s="1167"/>
      <c r="D363" s="1153"/>
      <c r="E363" s="156"/>
      <c r="F363" s="1135"/>
      <c r="G363" s="157"/>
    </row>
    <row r="364" spans="1:7" s="173" customFormat="1">
      <c r="A364" s="1160"/>
      <c r="B364" s="1167"/>
      <c r="C364" s="1167"/>
      <c r="D364" s="1153"/>
      <c r="E364" s="156"/>
      <c r="F364" s="1135"/>
      <c r="G364" s="157"/>
    </row>
    <row r="365" spans="1:7" s="173" customFormat="1">
      <c r="A365" s="1160"/>
      <c r="B365" s="1167"/>
      <c r="C365" s="1167"/>
      <c r="D365" s="1153"/>
      <c r="E365" s="156"/>
      <c r="F365" s="1135"/>
      <c r="G365" s="157"/>
    </row>
    <row r="366" spans="1:7" s="173" customFormat="1">
      <c r="A366" s="1160"/>
      <c r="B366" s="1167"/>
      <c r="C366" s="1167"/>
      <c r="D366" s="1153"/>
      <c r="E366" s="156"/>
      <c r="F366" s="1135"/>
      <c r="G366" s="157"/>
    </row>
    <row r="367" spans="1:7" s="173" customFormat="1">
      <c r="A367" s="1160"/>
      <c r="B367" s="1167"/>
      <c r="C367" s="1167"/>
      <c r="D367" s="1153"/>
      <c r="E367" s="156"/>
      <c r="F367" s="1135"/>
      <c r="G367" s="157"/>
    </row>
    <row r="368" spans="1:7" s="173" customFormat="1">
      <c r="A368" s="1160"/>
      <c r="B368" s="1167"/>
      <c r="C368" s="1167"/>
      <c r="D368" s="1153"/>
      <c r="E368" s="156"/>
      <c r="F368" s="1135"/>
      <c r="G368" s="157"/>
    </row>
    <row r="369" spans="1:7" s="173" customFormat="1">
      <c r="A369" s="1160"/>
      <c r="B369" s="1167"/>
      <c r="C369" s="1167"/>
      <c r="D369" s="1153"/>
      <c r="E369" s="156"/>
      <c r="F369" s="1135"/>
      <c r="G369" s="157"/>
    </row>
    <row r="370" spans="1:7" s="173" customFormat="1">
      <c r="A370" s="1160"/>
      <c r="B370" s="1167"/>
      <c r="C370" s="1167"/>
      <c r="D370" s="1153"/>
      <c r="E370" s="156"/>
      <c r="F370" s="1135"/>
      <c r="G370" s="157"/>
    </row>
    <row r="371" spans="1:7" s="173" customFormat="1">
      <c r="A371" s="1160"/>
      <c r="B371" s="1167"/>
      <c r="C371" s="1167"/>
      <c r="D371" s="1153"/>
      <c r="E371" s="156"/>
      <c r="F371" s="1135"/>
      <c r="G371" s="157"/>
    </row>
    <row r="372" spans="1:7" s="173" customFormat="1">
      <c r="A372" s="1160"/>
      <c r="B372" s="1167"/>
      <c r="C372" s="1167"/>
      <c r="D372" s="1153"/>
      <c r="E372" s="156"/>
      <c r="F372" s="1135"/>
      <c r="G372" s="157"/>
    </row>
    <row r="373" spans="1:7" s="173" customFormat="1">
      <c r="A373" s="1160"/>
      <c r="B373" s="1167"/>
      <c r="C373" s="1167"/>
      <c r="D373" s="1153"/>
      <c r="E373" s="156"/>
      <c r="F373" s="1135"/>
      <c r="G373" s="157"/>
    </row>
    <row r="374" spans="1:7" s="173" customFormat="1">
      <c r="A374" s="1160"/>
      <c r="B374" s="1167"/>
      <c r="C374" s="1167"/>
      <c r="D374" s="1153"/>
      <c r="E374" s="156"/>
      <c r="F374" s="1135"/>
      <c r="G374" s="157"/>
    </row>
    <row r="375" spans="1:7" s="173" customFormat="1">
      <c r="A375" s="1160"/>
      <c r="B375" s="1167"/>
      <c r="C375" s="1167"/>
      <c r="D375" s="1153"/>
      <c r="E375" s="156"/>
      <c r="F375" s="1135"/>
      <c r="G375" s="157"/>
    </row>
    <row r="376" spans="1:7" s="173" customFormat="1">
      <c r="A376" s="1160"/>
      <c r="B376" s="1167"/>
      <c r="C376" s="1167"/>
      <c r="D376" s="1153"/>
      <c r="E376" s="156"/>
      <c r="F376" s="1135"/>
      <c r="G376" s="157"/>
    </row>
    <row r="377" spans="1:7" s="173" customFormat="1">
      <c r="A377" s="1160"/>
      <c r="B377" s="1167"/>
      <c r="C377" s="1167"/>
      <c r="D377" s="1153"/>
      <c r="E377" s="156"/>
      <c r="F377" s="1135"/>
      <c r="G377" s="157"/>
    </row>
    <row r="378" spans="1:7" s="173" customFormat="1">
      <c r="A378" s="1160"/>
      <c r="B378" s="1167"/>
      <c r="C378" s="1167"/>
      <c r="D378" s="1153"/>
      <c r="E378" s="156"/>
      <c r="F378" s="1135"/>
      <c r="G378" s="157"/>
    </row>
    <row r="379" spans="1:7" s="173" customFormat="1">
      <c r="A379" s="1160"/>
      <c r="B379" s="1167"/>
      <c r="C379" s="1167"/>
      <c r="D379" s="1153"/>
      <c r="E379" s="156"/>
      <c r="F379" s="1135"/>
      <c r="G379" s="157"/>
    </row>
    <row r="380" spans="1:7" s="173" customFormat="1">
      <c r="A380" s="1160"/>
      <c r="B380" s="1167"/>
      <c r="C380" s="1167"/>
      <c r="D380" s="1153"/>
      <c r="E380" s="156"/>
      <c r="F380" s="1135"/>
      <c r="G380" s="157"/>
    </row>
    <row r="381" spans="1:7" s="173" customFormat="1">
      <c r="A381" s="1160"/>
      <c r="B381" s="1167"/>
      <c r="C381" s="1167"/>
      <c r="D381" s="1153"/>
      <c r="E381" s="156"/>
      <c r="F381" s="1135"/>
      <c r="G381" s="157"/>
    </row>
    <row r="382" spans="1:7" s="173" customFormat="1">
      <c r="A382" s="1160"/>
      <c r="B382" s="1167"/>
      <c r="C382" s="1167"/>
      <c r="D382" s="1153"/>
      <c r="E382" s="156"/>
      <c r="F382" s="1135"/>
      <c r="G382" s="157"/>
    </row>
    <row r="383" spans="1:7" s="173" customFormat="1">
      <c r="A383" s="1160"/>
      <c r="B383" s="1167"/>
      <c r="C383" s="1167"/>
      <c r="D383" s="1153"/>
      <c r="E383" s="156"/>
      <c r="F383" s="1135"/>
      <c r="G383" s="157"/>
    </row>
    <row r="384" spans="1:7" s="173" customFormat="1">
      <c r="A384" s="1160"/>
      <c r="B384" s="1167"/>
      <c r="C384" s="1167"/>
      <c r="D384" s="1153"/>
      <c r="E384" s="156"/>
      <c r="F384" s="1135"/>
      <c r="G384" s="157"/>
    </row>
    <row r="385" spans="1:7" s="173" customFormat="1">
      <c r="A385" s="1160"/>
      <c r="B385" s="1167"/>
      <c r="C385" s="1167"/>
      <c r="D385" s="1153"/>
      <c r="E385" s="156"/>
      <c r="F385" s="1135"/>
      <c r="G385" s="157"/>
    </row>
    <row r="386" spans="1:7" s="173" customFormat="1">
      <c r="A386" s="1160"/>
      <c r="B386" s="1167"/>
      <c r="C386" s="1167"/>
      <c r="D386" s="1153"/>
      <c r="E386" s="156"/>
      <c r="F386" s="1135"/>
      <c r="G386" s="157"/>
    </row>
    <row r="387" spans="1:7" s="173" customFormat="1">
      <c r="A387" s="1160"/>
      <c r="B387" s="1167"/>
      <c r="C387" s="1167"/>
      <c r="D387" s="1153"/>
      <c r="E387" s="156"/>
      <c r="F387" s="1135"/>
      <c r="G387" s="157"/>
    </row>
    <row r="388" spans="1:7" s="173" customFormat="1">
      <c r="A388" s="1160"/>
      <c r="B388" s="1167"/>
      <c r="C388" s="1167"/>
      <c r="D388" s="1153"/>
      <c r="E388" s="156"/>
      <c r="F388" s="1135"/>
      <c r="G388" s="157"/>
    </row>
    <row r="389" spans="1:7" s="173" customFormat="1">
      <c r="A389" s="1160"/>
      <c r="B389" s="1167"/>
      <c r="C389" s="1167"/>
      <c r="D389" s="1153"/>
      <c r="E389" s="156"/>
      <c r="F389" s="1135"/>
      <c r="G389" s="157"/>
    </row>
    <row r="390" spans="1:7" s="173" customFormat="1">
      <c r="A390" s="1160"/>
      <c r="B390" s="1167"/>
      <c r="C390" s="1167"/>
      <c r="D390" s="1153"/>
      <c r="E390" s="156"/>
      <c r="F390" s="1135"/>
      <c r="G390" s="157"/>
    </row>
    <row r="391" spans="1:7" s="173" customFormat="1">
      <c r="A391" s="1160"/>
      <c r="B391" s="1167"/>
      <c r="C391" s="1167"/>
      <c r="D391" s="1153"/>
      <c r="E391" s="156"/>
      <c r="F391" s="1135"/>
      <c r="G391" s="157"/>
    </row>
    <row r="392" spans="1:7" s="173" customFormat="1">
      <c r="A392" s="1160"/>
      <c r="B392" s="1167"/>
      <c r="C392" s="1167"/>
      <c r="D392" s="1153"/>
      <c r="E392" s="156"/>
      <c r="F392" s="1135"/>
      <c r="G392" s="157"/>
    </row>
    <row r="393" spans="1:7" s="173" customFormat="1">
      <c r="A393" s="1160"/>
      <c r="B393" s="1167"/>
      <c r="C393" s="1167"/>
      <c r="D393" s="1153"/>
      <c r="E393" s="156"/>
      <c r="F393" s="1135"/>
      <c r="G393" s="157"/>
    </row>
    <row r="394" spans="1:7" s="173" customFormat="1">
      <c r="A394" s="1160"/>
      <c r="B394" s="1167"/>
      <c r="C394" s="1167"/>
      <c r="D394" s="1153"/>
      <c r="E394" s="156"/>
      <c r="F394" s="1135"/>
      <c r="G394" s="157"/>
    </row>
    <row r="395" spans="1:7" s="173" customFormat="1">
      <c r="A395" s="1160"/>
      <c r="B395" s="1167"/>
      <c r="C395" s="1167"/>
      <c r="D395" s="1153"/>
      <c r="E395" s="156"/>
      <c r="F395" s="1135"/>
      <c r="G395" s="157"/>
    </row>
    <row r="396" spans="1:7" s="173" customFormat="1">
      <c r="A396" s="1160"/>
      <c r="B396" s="1167"/>
      <c r="C396" s="1167"/>
      <c r="D396" s="1153"/>
      <c r="E396" s="156"/>
      <c r="F396" s="1135"/>
      <c r="G396" s="157"/>
    </row>
    <row r="397" spans="1:7" s="173" customFormat="1">
      <c r="A397" s="1160"/>
      <c r="B397" s="1167"/>
      <c r="C397" s="1167"/>
      <c r="D397" s="1153"/>
      <c r="E397" s="156"/>
      <c r="F397" s="1135"/>
      <c r="G397" s="157"/>
    </row>
    <row r="398" spans="1:7" s="173" customFormat="1">
      <c r="A398" s="1160"/>
      <c r="B398" s="1167"/>
      <c r="C398" s="1167"/>
      <c r="D398" s="1153"/>
      <c r="E398" s="156"/>
      <c r="F398" s="1135"/>
      <c r="G398" s="157"/>
    </row>
    <row r="399" spans="1:7" s="173" customFormat="1">
      <c r="A399" s="1160"/>
      <c r="B399" s="1167"/>
      <c r="C399" s="1167"/>
      <c r="D399" s="1153"/>
      <c r="E399" s="156"/>
      <c r="F399" s="1135"/>
      <c r="G399" s="157"/>
    </row>
    <row r="400" spans="1:7" s="173" customFormat="1">
      <c r="A400" s="1160"/>
      <c r="B400" s="1167"/>
      <c r="C400" s="1167"/>
      <c r="D400" s="1153"/>
      <c r="E400" s="156"/>
      <c r="F400" s="1135"/>
      <c r="G400" s="157"/>
    </row>
    <row r="401" spans="1:7" s="173" customFormat="1">
      <c r="A401" s="1160"/>
      <c r="B401" s="1167"/>
      <c r="C401" s="1167"/>
      <c r="D401" s="1153"/>
      <c r="E401" s="156"/>
      <c r="F401" s="1135"/>
      <c r="G401" s="157"/>
    </row>
    <row r="402" spans="1:7" s="173" customFormat="1">
      <c r="A402" s="1160"/>
      <c r="B402" s="1167"/>
      <c r="C402" s="1167"/>
      <c r="D402" s="1153"/>
      <c r="E402" s="156"/>
      <c r="F402" s="1135"/>
      <c r="G402" s="157"/>
    </row>
    <row r="403" spans="1:7" s="173" customFormat="1">
      <c r="A403" s="1160"/>
      <c r="B403" s="1167"/>
      <c r="C403" s="1167"/>
      <c r="D403" s="1153"/>
      <c r="E403" s="156"/>
      <c r="F403" s="1135"/>
      <c r="G403" s="157"/>
    </row>
    <row r="404" spans="1:7" s="173" customFormat="1">
      <c r="A404" s="1160"/>
      <c r="B404" s="1167"/>
      <c r="C404" s="1167"/>
      <c r="D404" s="1153"/>
      <c r="E404" s="156"/>
      <c r="F404" s="1135"/>
      <c r="G404" s="157"/>
    </row>
    <row r="405" spans="1:7" s="173" customFormat="1">
      <c r="A405" s="1160"/>
      <c r="B405" s="1167"/>
      <c r="C405" s="1167"/>
      <c r="D405" s="1153"/>
      <c r="E405" s="156"/>
      <c r="F405" s="1135"/>
      <c r="G405" s="157"/>
    </row>
    <row r="406" spans="1:7" s="173" customFormat="1">
      <c r="A406" s="1160"/>
      <c r="B406" s="1167"/>
      <c r="C406" s="1167"/>
      <c r="D406" s="1153"/>
      <c r="E406" s="156"/>
      <c r="F406" s="1135"/>
      <c r="G406" s="157"/>
    </row>
    <row r="407" spans="1:7" s="173" customFormat="1">
      <c r="A407" s="1160"/>
      <c r="B407" s="1167"/>
      <c r="C407" s="1167"/>
      <c r="D407" s="1153"/>
      <c r="E407" s="156"/>
      <c r="F407" s="1135"/>
      <c r="G407" s="157"/>
    </row>
    <row r="408" spans="1:7" s="173" customFormat="1">
      <c r="A408" s="1160"/>
      <c r="B408" s="1167"/>
      <c r="C408" s="1167"/>
      <c r="D408" s="1153"/>
      <c r="E408" s="156"/>
      <c r="F408" s="1135"/>
      <c r="G408" s="157"/>
    </row>
    <row r="409" spans="1:7" s="173" customFormat="1">
      <c r="A409" s="1160"/>
      <c r="B409" s="1167"/>
      <c r="C409" s="1167"/>
      <c r="D409" s="1153"/>
      <c r="E409" s="156"/>
      <c r="F409" s="1135"/>
      <c r="G409" s="157"/>
    </row>
    <row r="410" spans="1:7" s="173" customFormat="1">
      <c r="A410" s="1160"/>
      <c r="B410" s="1167"/>
      <c r="C410" s="1167"/>
      <c r="D410" s="1153"/>
      <c r="E410" s="156"/>
      <c r="F410" s="1135"/>
      <c r="G410" s="157"/>
    </row>
    <row r="411" spans="1:7" s="173" customFormat="1">
      <c r="A411" s="1160"/>
      <c r="B411" s="1167"/>
      <c r="C411" s="1167"/>
      <c r="D411" s="1153"/>
      <c r="E411" s="156"/>
      <c r="F411" s="1135"/>
      <c r="G411" s="157"/>
    </row>
    <row r="412" spans="1:7" s="173" customFormat="1">
      <c r="A412" s="1160"/>
      <c r="B412" s="1167"/>
      <c r="C412" s="1167"/>
      <c r="D412" s="1153"/>
      <c r="E412" s="156"/>
      <c r="F412" s="1135"/>
      <c r="G412" s="157"/>
    </row>
    <row r="413" spans="1:7" s="173" customFormat="1">
      <c r="A413" s="1160"/>
      <c r="B413" s="1167"/>
      <c r="C413" s="1167"/>
      <c r="D413" s="1153"/>
      <c r="E413" s="156"/>
      <c r="F413" s="1135"/>
      <c r="G413" s="157"/>
    </row>
    <row r="414" spans="1:7" s="173" customFormat="1">
      <c r="A414" s="1160"/>
      <c r="B414" s="1167"/>
      <c r="C414" s="1167"/>
      <c r="D414" s="1153"/>
      <c r="E414" s="156"/>
      <c r="F414" s="1135"/>
      <c r="G414" s="157"/>
    </row>
    <row r="415" spans="1:7" s="173" customFormat="1">
      <c r="A415" s="1160"/>
      <c r="B415" s="1167"/>
      <c r="C415" s="1167"/>
      <c r="D415" s="1153"/>
      <c r="E415" s="156"/>
      <c r="F415" s="1135"/>
      <c r="G415" s="157"/>
    </row>
    <row r="416" spans="1:7" s="173" customFormat="1">
      <c r="A416" s="1160"/>
      <c r="B416" s="1167"/>
      <c r="C416" s="1167"/>
      <c r="D416" s="1153"/>
      <c r="E416" s="156"/>
      <c r="F416" s="1135"/>
      <c r="G416" s="157"/>
    </row>
    <row r="417" spans="1:7" s="173" customFormat="1">
      <c r="A417" s="1160"/>
      <c r="B417" s="1167"/>
      <c r="C417" s="1167"/>
      <c r="D417" s="1153"/>
      <c r="E417" s="156"/>
      <c r="F417" s="1135"/>
      <c r="G417" s="157"/>
    </row>
    <row r="418" spans="1:7" s="173" customFormat="1">
      <c r="A418" s="1160"/>
      <c r="B418" s="1167"/>
      <c r="C418" s="1167"/>
      <c r="D418" s="1153"/>
      <c r="E418" s="156"/>
      <c r="F418" s="1135"/>
      <c r="G418" s="157"/>
    </row>
    <row r="419" spans="1:7" s="173" customFormat="1">
      <c r="A419" s="1160"/>
      <c r="B419" s="1167"/>
      <c r="C419" s="1167"/>
      <c r="D419" s="1153"/>
      <c r="E419" s="156"/>
      <c r="F419" s="1135"/>
      <c r="G419" s="157"/>
    </row>
    <row r="420" spans="1:7" s="173" customFormat="1">
      <c r="A420" s="1160"/>
      <c r="B420" s="1167"/>
      <c r="C420" s="1167"/>
      <c r="D420" s="1153"/>
      <c r="E420" s="156"/>
      <c r="F420" s="1135"/>
      <c r="G420" s="157"/>
    </row>
    <row r="421" spans="1:7" s="173" customFormat="1">
      <c r="A421" s="1160"/>
      <c r="B421" s="1167"/>
      <c r="C421" s="1167"/>
      <c r="D421" s="1153"/>
      <c r="E421" s="156"/>
      <c r="F421" s="1135"/>
      <c r="G421" s="157"/>
    </row>
    <row r="422" spans="1:7" s="173" customFormat="1">
      <c r="A422" s="1160"/>
      <c r="B422" s="1167"/>
      <c r="C422" s="1167"/>
      <c r="D422" s="1153"/>
      <c r="E422" s="156"/>
      <c r="F422" s="1135"/>
      <c r="G422" s="157"/>
    </row>
    <row r="423" spans="1:7" s="173" customFormat="1">
      <c r="A423" s="1160"/>
      <c r="B423" s="1167"/>
      <c r="C423" s="1167"/>
      <c r="D423" s="1153"/>
      <c r="E423" s="156"/>
      <c r="F423" s="1135"/>
      <c r="G423" s="157"/>
    </row>
    <row r="424" spans="1:7" s="173" customFormat="1">
      <c r="A424" s="1160"/>
      <c r="B424" s="1167"/>
      <c r="C424" s="1167"/>
      <c r="D424" s="1153"/>
      <c r="E424" s="156"/>
      <c r="F424" s="1135"/>
      <c r="G424" s="157"/>
    </row>
    <row r="425" spans="1:7" s="173" customFormat="1">
      <c r="A425" s="1160"/>
      <c r="B425" s="1167"/>
      <c r="C425" s="1167"/>
      <c r="D425" s="1153"/>
      <c r="E425" s="156"/>
      <c r="F425" s="1135"/>
      <c r="G425" s="157"/>
    </row>
    <row r="426" spans="1:7" s="173" customFormat="1">
      <c r="A426" s="1160"/>
      <c r="B426" s="1167"/>
      <c r="C426" s="1167"/>
      <c r="D426" s="1153"/>
      <c r="E426" s="156"/>
      <c r="F426" s="1135"/>
      <c r="G426" s="157"/>
    </row>
    <row r="427" spans="1:7" s="173" customFormat="1">
      <c r="A427" s="1160"/>
      <c r="B427" s="1167"/>
      <c r="C427" s="1167"/>
      <c r="D427" s="1153"/>
      <c r="E427" s="156"/>
      <c r="F427" s="1135"/>
      <c r="G427" s="157"/>
    </row>
    <row r="428" spans="1:7" s="173" customFormat="1">
      <c r="A428" s="1160"/>
      <c r="B428" s="1167"/>
      <c r="C428" s="1167"/>
      <c r="D428" s="1153"/>
      <c r="E428" s="156"/>
      <c r="F428" s="1135"/>
      <c r="G428" s="157"/>
    </row>
    <row r="429" spans="1:7" s="173" customFormat="1">
      <c r="A429" s="1160"/>
      <c r="B429" s="1167"/>
      <c r="C429" s="1167"/>
      <c r="D429" s="1153"/>
      <c r="E429" s="156"/>
      <c r="F429" s="1135"/>
      <c r="G429" s="157"/>
    </row>
    <row r="430" spans="1:7" s="173" customFormat="1">
      <c r="A430" s="1160"/>
      <c r="B430" s="1167"/>
      <c r="C430" s="1167"/>
      <c r="D430" s="1153"/>
      <c r="E430" s="156"/>
      <c r="F430" s="1135"/>
      <c r="G430" s="157"/>
    </row>
    <row r="431" spans="1:7" s="173" customFormat="1">
      <c r="A431" s="1160"/>
      <c r="B431" s="1167"/>
      <c r="C431" s="1167"/>
      <c r="D431" s="1153"/>
      <c r="E431" s="156"/>
      <c r="F431" s="1135"/>
      <c r="G431" s="157"/>
    </row>
    <row r="432" spans="1:7" s="173" customFormat="1">
      <c r="A432" s="1160"/>
      <c r="B432" s="1167"/>
      <c r="C432" s="1167"/>
      <c r="D432" s="1153"/>
      <c r="E432" s="156"/>
      <c r="F432" s="1135"/>
      <c r="G432" s="157"/>
    </row>
    <row r="433" spans="1:7" s="173" customFormat="1">
      <c r="A433" s="1160"/>
      <c r="B433" s="1167"/>
      <c r="C433" s="1167"/>
      <c r="D433" s="1153"/>
      <c r="E433" s="156"/>
      <c r="F433" s="1135"/>
      <c r="G433" s="157"/>
    </row>
    <row r="434" spans="1:7" s="173" customFormat="1">
      <c r="A434" s="1160"/>
      <c r="B434" s="1167"/>
      <c r="C434" s="1167"/>
      <c r="D434" s="1153"/>
      <c r="E434" s="156"/>
      <c r="F434" s="1135"/>
      <c r="G434" s="157"/>
    </row>
    <row r="435" spans="1:7" s="173" customFormat="1">
      <c r="A435" s="1160"/>
      <c r="B435" s="1167"/>
      <c r="C435" s="1167"/>
      <c r="D435" s="1153"/>
      <c r="E435" s="156"/>
      <c r="F435" s="1135"/>
      <c r="G435" s="157"/>
    </row>
    <row r="436" spans="1:7" s="173" customFormat="1">
      <c r="A436" s="1160"/>
      <c r="B436" s="1167"/>
      <c r="C436" s="1167"/>
      <c r="D436" s="1153"/>
      <c r="E436" s="156"/>
      <c r="F436" s="1135"/>
      <c r="G436" s="157"/>
    </row>
    <row r="437" spans="1:7" s="173" customFormat="1">
      <c r="A437" s="1160"/>
      <c r="B437" s="1167"/>
      <c r="C437" s="1167"/>
      <c r="D437" s="1153"/>
      <c r="E437" s="156"/>
      <c r="F437" s="1135"/>
      <c r="G437" s="157"/>
    </row>
    <row r="438" spans="1:7" s="173" customFormat="1">
      <c r="A438" s="1160"/>
      <c r="B438" s="1167"/>
      <c r="C438" s="1167"/>
      <c r="D438" s="1153"/>
      <c r="E438" s="156"/>
      <c r="F438" s="1135"/>
      <c r="G438" s="157"/>
    </row>
    <row r="439" spans="1:7" s="173" customFormat="1">
      <c r="A439" s="1160"/>
      <c r="B439" s="1167"/>
      <c r="C439" s="1167"/>
      <c r="D439" s="1153"/>
      <c r="E439" s="156"/>
      <c r="F439" s="1135"/>
      <c r="G439" s="157"/>
    </row>
    <row r="440" spans="1:7" s="173" customFormat="1">
      <c r="A440" s="1160"/>
      <c r="B440" s="1167"/>
      <c r="C440" s="1167"/>
      <c r="D440" s="1153"/>
      <c r="E440" s="156"/>
      <c r="F440" s="1135"/>
      <c r="G440" s="157"/>
    </row>
    <row r="441" spans="1:7" s="173" customFormat="1">
      <c r="A441" s="1160"/>
      <c r="B441" s="1167"/>
      <c r="C441" s="1167"/>
      <c r="D441" s="1153"/>
      <c r="E441" s="156"/>
      <c r="F441" s="1135"/>
      <c r="G441" s="157"/>
    </row>
    <row r="442" spans="1:7" s="173" customFormat="1">
      <c r="A442" s="1160"/>
      <c r="B442" s="1167"/>
      <c r="C442" s="1167"/>
      <c r="D442" s="1153"/>
      <c r="E442" s="156"/>
      <c r="F442" s="1135"/>
      <c r="G442" s="157"/>
    </row>
    <row r="443" spans="1:7" s="173" customFormat="1">
      <c r="A443" s="1160"/>
      <c r="B443" s="1167"/>
      <c r="C443" s="1167"/>
      <c r="D443" s="1153"/>
      <c r="E443" s="156"/>
      <c r="F443" s="1135"/>
      <c r="G443" s="157"/>
    </row>
    <row r="444" spans="1:7" s="173" customFormat="1">
      <c r="A444" s="1160"/>
      <c r="B444" s="1167"/>
      <c r="C444" s="1167"/>
      <c r="D444" s="1153"/>
      <c r="E444" s="156"/>
      <c r="F444" s="1135"/>
      <c r="G444" s="157"/>
    </row>
    <row r="445" spans="1:7" s="173" customFormat="1">
      <c r="A445" s="1160"/>
      <c r="B445" s="1167"/>
      <c r="C445" s="1167"/>
      <c r="D445" s="1153"/>
      <c r="E445" s="156"/>
      <c r="F445" s="1135"/>
      <c r="G445" s="157"/>
    </row>
    <row r="446" spans="1:7" s="173" customFormat="1">
      <c r="A446" s="1160"/>
      <c r="B446" s="1167"/>
      <c r="C446" s="1167"/>
      <c r="D446" s="1153"/>
      <c r="E446" s="156"/>
      <c r="F446" s="1135"/>
      <c r="G446" s="157"/>
    </row>
    <row r="447" spans="1:7" s="173" customFormat="1">
      <c r="A447" s="1160"/>
      <c r="B447" s="1167"/>
      <c r="C447" s="1167"/>
      <c r="D447" s="1153"/>
      <c r="E447" s="156"/>
      <c r="F447" s="1135"/>
      <c r="G447" s="157"/>
    </row>
    <row r="448" spans="1:7" s="173" customFormat="1">
      <c r="A448" s="1160"/>
      <c r="B448" s="1167"/>
      <c r="C448" s="1167"/>
      <c r="D448" s="1153"/>
      <c r="E448" s="156"/>
      <c r="F448" s="1135"/>
      <c r="G448" s="157"/>
    </row>
    <row r="449" spans="1:7" s="173" customFormat="1">
      <c r="A449" s="1160"/>
      <c r="B449" s="1167"/>
      <c r="C449" s="1167"/>
      <c r="D449" s="1153"/>
      <c r="E449" s="156"/>
      <c r="F449" s="1135"/>
      <c r="G449" s="157"/>
    </row>
    <row r="450" spans="1:7" s="173" customFormat="1">
      <c r="A450" s="1160"/>
      <c r="B450" s="1167"/>
      <c r="C450" s="1167"/>
      <c r="D450" s="1153"/>
      <c r="E450" s="156"/>
      <c r="F450" s="1135"/>
      <c r="G450" s="157"/>
    </row>
    <row r="451" spans="1:7" s="173" customFormat="1">
      <c r="A451" s="1160"/>
      <c r="B451" s="1167"/>
      <c r="C451" s="1167"/>
      <c r="D451" s="1153"/>
      <c r="E451" s="156"/>
      <c r="F451" s="1135"/>
      <c r="G451" s="157"/>
    </row>
    <row r="452" spans="1:7" s="173" customFormat="1">
      <c r="A452" s="1160"/>
      <c r="B452" s="1167"/>
      <c r="C452" s="1167"/>
      <c r="D452" s="1153"/>
      <c r="E452" s="156"/>
      <c r="F452" s="1135"/>
      <c r="G452" s="157"/>
    </row>
    <row r="453" spans="1:7" s="173" customFormat="1">
      <c r="A453" s="1160"/>
      <c r="B453" s="1167"/>
      <c r="C453" s="1167"/>
      <c r="D453" s="1153"/>
      <c r="E453" s="156"/>
      <c r="F453" s="1135"/>
      <c r="G453" s="157"/>
    </row>
    <row r="454" spans="1:7" s="173" customFormat="1">
      <c r="A454" s="1160"/>
      <c r="B454" s="1167"/>
      <c r="C454" s="1167"/>
      <c r="D454" s="1153"/>
      <c r="E454" s="156"/>
      <c r="F454" s="1135"/>
      <c r="G454" s="157"/>
    </row>
    <row r="455" spans="1:7" s="173" customFormat="1">
      <c r="A455" s="1160"/>
      <c r="B455" s="1167"/>
      <c r="C455" s="1167"/>
      <c r="D455" s="1153"/>
      <c r="E455" s="156"/>
      <c r="F455" s="1135"/>
      <c r="G455" s="157"/>
    </row>
    <row r="456" spans="1:7" s="173" customFormat="1">
      <c r="A456" s="1160"/>
      <c r="B456" s="1167"/>
      <c r="C456" s="1167"/>
      <c r="D456" s="1153"/>
      <c r="E456" s="156"/>
      <c r="F456" s="1135"/>
      <c r="G456" s="157"/>
    </row>
    <row r="457" spans="1:7" s="173" customFormat="1">
      <c r="A457" s="1160"/>
      <c r="B457" s="1167"/>
      <c r="C457" s="1167"/>
      <c r="D457" s="1153"/>
      <c r="E457" s="156"/>
      <c r="F457" s="1135"/>
      <c r="G457" s="157"/>
    </row>
    <row r="458" spans="1:7" s="173" customFormat="1">
      <c r="A458" s="1160"/>
      <c r="B458" s="1167"/>
      <c r="C458" s="1167"/>
      <c r="D458" s="1153"/>
      <c r="E458" s="156"/>
      <c r="F458" s="1135"/>
      <c r="G458" s="157"/>
    </row>
    <row r="459" spans="1:7" s="173" customFormat="1">
      <c r="A459" s="1160"/>
      <c r="B459" s="1167"/>
      <c r="C459" s="1167"/>
      <c r="D459" s="1153"/>
      <c r="E459" s="156"/>
      <c r="F459" s="1135"/>
      <c r="G459" s="157"/>
    </row>
    <row r="460" spans="1:7" s="173" customFormat="1">
      <c r="A460" s="1160"/>
      <c r="B460" s="1167"/>
      <c r="C460" s="1167"/>
      <c r="D460" s="1153"/>
      <c r="E460" s="156"/>
      <c r="F460" s="1135"/>
      <c r="G460" s="157"/>
    </row>
    <row r="461" spans="1:7" s="173" customFormat="1">
      <c r="A461" s="1160"/>
      <c r="B461" s="1167"/>
      <c r="C461" s="1167"/>
      <c r="D461" s="1153"/>
      <c r="E461" s="156"/>
      <c r="F461" s="1135"/>
      <c r="G461" s="157"/>
    </row>
    <row r="462" spans="1:7" s="173" customFormat="1">
      <c r="A462" s="1160"/>
      <c r="B462" s="1167"/>
      <c r="C462" s="1167"/>
      <c r="D462" s="1153"/>
      <c r="E462" s="156"/>
      <c r="F462" s="1135"/>
      <c r="G462" s="157"/>
    </row>
    <row r="463" spans="1:7" s="173" customFormat="1">
      <c r="A463" s="1160"/>
      <c r="B463" s="1167"/>
      <c r="C463" s="1167"/>
      <c r="D463" s="1153"/>
      <c r="E463" s="156"/>
      <c r="F463" s="1135"/>
      <c r="G463" s="157"/>
    </row>
    <row r="464" spans="1:7" s="173" customFormat="1">
      <c r="A464" s="1160"/>
      <c r="B464" s="1167"/>
      <c r="C464" s="1167"/>
      <c r="D464" s="1153"/>
      <c r="E464" s="156"/>
      <c r="F464" s="1135"/>
      <c r="G464" s="157"/>
    </row>
    <row r="465" spans="1:7" s="173" customFormat="1">
      <c r="A465" s="1160"/>
      <c r="B465" s="1167"/>
      <c r="C465" s="1167"/>
      <c r="D465" s="1153"/>
      <c r="E465" s="156"/>
      <c r="F465" s="1135"/>
      <c r="G465" s="157"/>
    </row>
    <row r="466" spans="1:7" s="173" customFormat="1">
      <c r="A466" s="1160"/>
      <c r="B466" s="1167"/>
      <c r="C466" s="1167"/>
      <c r="D466" s="1153"/>
      <c r="E466" s="156"/>
      <c r="F466" s="1135"/>
      <c r="G466" s="157"/>
    </row>
    <row r="467" spans="1:7" s="173" customFormat="1">
      <c r="A467" s="1160"/>
      <c r="B467" s="1167"/>
      <c r="C467" s="1167"/>
      <c r="D467" s="1153"/>
      <c r="E467" s="156"/>
      <c r="F467" s="1135"/>
      <c r="G467" s="157"/>
    </row>
    <row r="468" spans="1:7" s="173" customFormat="1">
      <c r="A468" s="1160"/>
      <c r="B468" s="1167"/>
      <c r="C468" s="1167"/>
      <c r="D468" s="1153"/>
      <c r="E468" s="156"/>
      <c r="F468" s="1135"/>
      <c r="G468" s="157"/>
    </row>
    <row r="469" spans="1:7" s="173" customFormat="1">
      <c r="A469" s="1160"/>
      <c r="B469" s="1167"/>
      <c r="C469" s="1167"/>
      <c r="D469" s="1153"/>
      <c r="E469" s="156"/>
      <c r="F469" s="1135"/>
      <c r="G469" s="157"/>
    </row>
    <row r="470" spans="1:7" s="173" customFormat="1">
      <c r="A470" s="1160"/>
      <c r="B470" s="1167"/>
      <c r="C470" s="1167"/>
      <c r="D470" s="1153"/>
      <c r="E470" s="156"/>
      <c r="F470" s="1135"/>
      <c r="G470" s="157"/>
    </row>
    <row r="471" spans="1:7" s="173" customFormat="1">
      <c r="A471" s="1160"/>
      <c r="B471" s="1167"/>
      <c r="C471" s="1167"/>
      <c r="D471" s="1153"/>
      <c r="E471" s="156"/>
      <c r="F471" s="1135"/>
      <c r="G471" s="157"/>
    </row>
    <row r="472" spans="1:7" s="173" customFormat="1">
      <c r="A472" s="1160"/>
      <c r="B472" s="1167"/>
      <c r="C472" s="1167"/>
      <c r="D472" s="1153"/>
      <c r="E472" s="156"/>
      <c r="F472" s="1135"/>
      <c r="G472" s="157"/>
    </row>
    <row r="473" spans="1:7" s="173" customFormat="1">
      <c r="A473" s="1160"/>
      <c r="B473" s="1167"/>
      <c r="C473" s="1167"/>
      <c r="D473" s="1153"/>
      <c r="E473" s="156"/>
      <c r="F473" s="1135"/>
      <c r="G473" s="157"/>
    </row>
    <row r="474" spans="1:7" s="173" customFormat="1">
      <c r="A474" s="1160"/>
      <c r="B474" s="1167"/>
      <c r="C474" s="1167"/>
      <c r="D474" s="1153"/>
      <c r="E474" s="156"/>
      <c r="F474" s="1135"/>
      <c r="G474" s="157"/>
    </row>
    <row r="475" spans="1:7" s="173" customFormat="1">
      <c r="A475" s="1160"/>
      <c r="B475" s="1167"/>
      <c r="C475" s="1167"/>
      <c r="D475" s="1153"/>
      <c r="E475" s="156"/>
      <c r="F475" s="1135"/>
      <c r="G475" s="157"/>
    </row>
    <row r="476" spans="1:7" s="173" customFormat="1">
      <c r="A476" s="1160"/>
      <c r="B476" s="1167"/>
      <c r="C476" s="1167"/>
      <c r="D476" s="1153"/>
      <c r="E476" s="156"/>
      <c r="F476" s="1135"/>
      <c r="G476" s="157"/>
    </row>
    <row r="477" spans="1:7" s="173" customFormat="1">
      <c r="A477" s="1160"/>
      <c r="B477" s="1167"/>
      <c r="C477" s="1167"/>
      <c r="D477" s="1153"/>
      <c r="E477" s="156"/>
      <c r="F477" s="1135"/>
      <c r="G477" s="157"/>
    </row>
    <row r="478" spans="1:7" s="173" customFormat="1">
      <c r="A478" s="1160"/>
      <c r="B478" s="1167"/>
      <c r="C478" s="1167"/>
      <c r="D478" s="1153"/>
      <c r="E478" s="156"/>
      <c r="F478" s="1135"/>
      <c r="G478" s="157"/>
    </row>
    <row r="479" spans="1:7" s="173" customFormat="1">
      <c r="A479" s="1160"/>
      <c r="B479" s="1167"/>
      <c r="C479" s="1167"/>
      <c r="D479" s="1153"/>
      <c r="E479" s="156"/>
      <c r="F479" s="1135"/>
      <c r="G479" s="157"/>
    </row>
    <row r="480" spans="1:7" s="173" customFormat="1">
      <c r="A480" s="1160"/>
      <c r="B480" s="1167"/>
      <c r="C480" s="1167"/>
      <c r="D480" s="1153"/>
      <c r="E480" s="156"/>
      <c r="F480" s="1135"/>
      <c r="G480" s="157"/>
    </row>
    <row r="481" spans="1:7" s="173" customFormat="1">
      <c r="A481" s="1160"/>
      <c r="B481" s="1167"/>
      <c r="C481" s="1167"/>
      <c r="D481" s="1153"/>
      <c r="E481" s="156"/>
      <c r="F481" s="1135"/>
      <c r="G481" s="157"/>
    </row>
    <row r="482" spans="1:7" s="173" customFormat="1">
      <c r="A482" s="1160"/>
      <c r="B482" s="1167"/>
      <c r="C482" s="1167"/>
      <c r="D482" s="1153"/>
      <c r="E482" s="156"/>
      <c r="F482" s="1135"/>
      <c r="G482" s="157"/>
    </row>
    <row r="483" spans="1:7" s="173" customFormat="1">
      <c r="A483" s="1160"/>
      <c r="B483" s="1167"/>
      <c r="C483" s="1167"/>
      <c r="D483" s="1153"/>
      <c r="E483" s="156"/>
      <c r="F483" s="1135"/>
      <c r="G483" s="157"/>
    </row>
    <row r="484" spans="1:7" s="173" customFormat="1">
      <c r="A484" s="1160"/>
      <c r="B484" s="1167"/>
      <c r="C484" s="1167"/>
      <c r="D484" s="1153"/>
      <c r="E484" s="156"/>
      <c r="F484" s="1135"/>
      <c r="G484" s="157"/>
    </row>
    <row r="485" spans="1:7" s="173" customFormat="1">
      <c r="A485" s="1160"/>
      <c r="B485" s="1167"/>
      <c r="C485" s="1167"/>
      <c r="D485" s="1153"/>
      <c r="E485" s="156"/>
      <c r="F485" s="1135"/>
      <c r="G485" s="157"/>
    </row>
    <row r="486" spans="1:7" s="173" customFormat="1">
      <c r="A486" s="1160"/>
      <c r="B486" s="1167"/>
      <c r="C486" s="1167"/>
      <c r="D486" s="1153"/>
      <c r="E486" s="156"/>
      <c r="F486" s="1135"/>
      <c r="G486" s="157"/>
    </row>
    <row r="487" spans="1:7" s="173" customFormat="1">
      <c r="A487" s="1160"/>
      <c r="B487" s="1167"/>
      <c r="C487" s="1167"/>
      <c r="D487" s="1153"/>
      <c r="E487" s="156"/>
      <c r="F487" s="1135"/>
      <c r="G487" s="157"/>
    </row>
    <row r="488" spans="1:7" s="173" customFormat="1">
      <c r="A488" s="1160"/>
      <c r="B488" s="1167"/>
      <c r="C488" s="1167"/>
      <c r="D488" s="1153"/>
      <c r="E488" s="156"/>
      <c r="F488" s="1135"/>
      <c r="G488" s="157"/>
    </row>
    <row r="489" spans="1:7" s="173" customFormat="1">
      <c r="A489" s="1160"/>
      <c r="B489" s="1167"/>
      <c r="C489" s="1167"/>
      <c r="D489" s="1153"/>
      <c r="E489" s="156"/>
      <c r="F489" s="1135"/>
      <c r="G489" s="157"/>
    </row>
    <row r="490" spans="1:7" s="173" customFormat="1">
      <c r="A490" s="1160"/>
      <c r="B490" s="1167"/>
      <c r="C490" s="1167"/>
      <c r="D490" s="1153"/>
      <c r="E490" s="156"/>
      <c r="F490" s="1135"/>
      <c r="G490" s="157"/>
    </row>
    <row r="491" spans="1:7" s="173" customFormat="1">
      <c r="A491" s="1160"/>
      <c r="B491" s="1167"/>
      <c r="C491" s="1167"/>
      <c r="D491" s="1153"/>
      <c r="E491" s="156"/>
      <c r="F491" s="1135"/>
      <c r="G491" s="157"/>
    </row>
    <row r="492" spans="1:7" s="173" customFormat="1">
      <c r="A492" s="1160"/>
      <c r="B492" s="1167"/>
      <c r="C492" s="1167"/>
      <c r="D492" s="1153"/>
      <c r="E492" s="156"/>
      <c r="F492" s="1135"/>
      <c r="G492" s="157"/>
    </row>
    <row r="493" spans="1:7" s="173" customFormat="1">
      <c r="A493" s="1160"/>
      <c r="B493" s="1167"/>
      <c r="C493" s="1167"/>
      <c r="D493" s="1153"/>
      <c r="E493" s="156"/>
      <c r="F493" s="1135"/>
      <c r="G493" s="157"/>
    </row>
    <row r="494" spans="1:7" s="173" customFormat="1">
      <c r="A494" s="1160"/>
      <c r="B494" s="1167"/>
      <c r="C494" s="1167"/>
      <c r="D494" s="1153"/>
      <c r="E494" s="156"/>
      <c r="F494" s="1135"/>
      <c r="G494" s="157"/>
    </row>
    <row r="495" spans="1:7" s="173" customFormat="1">
      <c r="A495" s="1160"/>
      <c r="B495" s="1167"/>
      <c r="C495" s="1167"/>
      <c r="D495" s="1153"/>
      <c r="E495" s="156"/>
      <c r="F495" s="1135"/>
      <c r="G495" s="157"/>
    </row>
    <row r="496" spans="1:7" s="173" customFormat="1">
      <c r="A496" s="1160"/>
      <c r="B496" s="1167"/>
      <c r="C496" s="1167"/>
      <c r="D496" s="1153"/>
      <c r="E496" s="156"/>
      <c r="F496" s="1135"/>
      <c r="G496" s="157"/>
    </row>
    <row r="497" spans="1:7" s="173" customFormat="1">
      <c r="A497" s="1160"/>
      <c r="B497" s="1167"/>
      <c r="C497" s="1167"/>
      <c r="D497" s="1153"/>
      <c r="E497" s="156"/>
      <c r="F497" s="1135"/>
      <c r="G497" s="157"/>
    </row>
    <row r="498" spans="1:7" s="173" customFormat="1">
      <c r="A498" s="1160"/>
      <c r="B498" s="1167"/>
      <c r="C498" s="1167"/>
      <c r="D498" s="1153"/>
      <c r="E498" s="156"/>
      <c r="F498" s="1135"/>
      <c r="G498" s="157"/>
    </row>
    <row r="499" spans="1:7" s="173" customFormat="1">
      <c r="A499" s="1160"/>
      <c r="B499" s="1167"/>
      <c r="C499" s="1167"/>
      <c r="D499" s="1153"/>
      <c r="E499" s="156"/>
      <c r="F499" s="1135"/>
      <c r="G499" s="157"/>
    </row>
    <row r="500" spans="1:7" s="173" customFormat="1">
      <c r="A500" s="1160"/>
      <c r="B500" s="1167"/>
      <c r="C500" s="1167"/>
      <c r="D500" s="1153"/>
      <c r="E500" s="156"/>
      <c r="F500" s="1135"/>
      <c r="G500" s="157"/>
    </row>
    <row r="501" spans="1:7" s="173" customFormat="1">
      <c r="A501" s="1160"/>
      <c r="B501" s="1167"/>
      <c r="C501" s="1167"/>
      <c r="D501" s="1153"/>
      <c r="E501" s="156"/>
      <c r="F501" s="1135"/>
      <c r="G501" s="157"/>
    </row>
    <row r="502" spans="1:7" s="173" customFormat="1">
      <c r="A502" s="1160"/>
      <c r="B502" s="1167"/>
      <c r="C502" s="1167"/>
      <c r="D502" s="1153"/>
      <c r="E502" s="156"/>
      <c r="F502" s="1135"/>
      <c r="G502" s="157"/>
    </row>
    <row r="503" spans="1:7" s="173" customFormat="1">
      <c r="A503" s="1160"/>
      <c r="B503" s="1167"/>
      <c r="C503" s="1167"/>
      <c r="D503" s="1153"/>
      <c r="E503" s="156"/>
      <c r="F503" s="1135"/>
      <c r="G503" s="157"/>
    </row>
    <row r="504" spans="1:7" s="173" customFormat="1">
      <c r="A504" s="1160"/>
      <c r="B504" s="1167"/>
      <c r="C504" s="1167"/>
      <c r="D504" s="1153"/>
      <c r="E504" s="156"/>
      <c r="F504" s="1135"/>
      <c r="G504" s="157"/>
    </row>
    <row r="505" spans="1:7" s="173" customFormat="1">
      <c r="A505" s="1160"/>
      <c r="B505" s="1167"/>
      <c r="C505" s="1167"/>
      <c r="D505" s="1153"/>
      <c r="E505" s="156"/>
      <c r="F505" s="1135"/>
      <c r="G505" s="157"/>
    </row>
    <row r="506" spans="1:7" s="173" customFormat="1">
      <c r="A506" s="1160"/>
      <c r="B506" s="1167"/>
      <c r="C506" s="1167"/>
      <c r="D506" s="1153"/>
      <c r="E506" s="156"/>
      <c r="F506" s="1135"/>
      <c r="G506" s="157"/>
    </row>
    <row r="507" spans="1:7" s="173" customFormat="1">
      <c r="A507" s="1160"/>
      <c r="B507" s="1167"/>
      <c r="C507" s="1167"/>
      <c r="D507" s="1153"/>
      <c r="E507" s="156"/>
      <c r="F507" s="1135"/>
      <c r="G507" s="157"/>
    </row>
    <row r="508" spans="1:7" s="173" customFormat="1">
      <c r="A508" s="1160"/>
      <c r="B508" s="1167"/>
      <c r="C508" s="1167"/>
      <c r="D508" s="1153"/>
      <c r="E508" s="156"/>
      <c r="F508" s="1135"/>
      <c r="G508" s="157"/>
    </row>
    <row r="509" spans="1:7" s="173" customFormat="1">
      <c r="A509" s="1160"/>
      <c r="B509" s="1167"/>
      <c r="C509" s="1167"/>
      <c r="D509" s="1153"/>
      <c r="E509" s="156"/>
      <c r="F509" s="1135"/>
      <c r="G509" s="157"/>
    </row>
    <row r="510" spans="1:7" s="173" customFormat="1">
      <c r="A510" s="1160"/>
      <c r="B510" s="1167"/>
      <c r="C510" s="1167"/>
      <c r="D510" s="1153"/>
      <c r="E510" s="156"/>
      <c r="F510" s="1135"/>
      <c r="G510" s="157"/>
    </row>
    <row r="511" spans="1:7" s="173" customFormat="1">
      <c r="A511" s="1160"/>
      <c r="B511" s="1167"/>
      <c r="C511" s="1167"/>
      <c r="D511" s="1153"/>
      <c r="E511" s="156"/>
      <c r="F511" s="1135"/>
      <c r="G511" s="157"/>
    </row>
    <row r="512" spans="1:7" s="173" customFormat="1">
      <c r="A512" s="1160"/>
      <c r="B512" s="1167"/>
      <c r="C512" s="1167"/>
      <c r="D512" s="1153"/>
      <c r="E512" s="156"/>
      <c r="F512" s="1135"/>
      <c r="G512" s="157"/>
    </row>
    <row r="513" spans="1:7" s="173" customFormat="1">
      <c r="A513" s="1160"/>
      <c r="B513" s="1167"/>
      <c r="C513" s="1167"/>
      <c r="D513" s="1153"/>
      <c r="E513" s="156"/>
      <c r="F513" s="1135"/>
      <c r="G513" s="157"/>
    </row>
    <row r="514" spans="1:7" s="173" customFormat="1">
      <c r="A514" s="1160"/>
      <c r="B514" s="1167"/>
      <c r="C514" s="1167"/>
      <c r="D514" s="1153"/>
      <c r="E514" s="156"/>
      <c r="F514" s="1135"/>
      <c r="G514" s="157"/>
    </row>
    <row r="515" spans="1:7" s="173" customFormat="1">
      <c r="A515" s="1160"/>
      <c r="B515" s="1167"/>
      <c r="C515" s="1167"/>
      <c r="D515" s="1153"/>
      <c r="E515" s="156"/>
      <c r="F515" s="1135"/>
      <c r="G515" s="157"/>
    </row>
    <row r="516" spans="1:7" s="173" customFormat="1">
      <c r="A516" s="1160"/>
      <c r="B516" s="1167"/>
      <c r="C516" s="1167"/>
      <c r="D516" s="1153"/>
      <c r="E516" s="156"/>
      <c r="F516" s="1135"/>
      <c r="G516" s="157"/>
    </row>
    <row r="517" spans="1:7" s="173" customFormat="1">
      <c r="A517" s="1160"/>
      <c r="B517" s="1167"/>
      <c r="C517" s="1167"/>
      <c r="D517" s="1153"/>
      <c r="E517" s="156"/>
      <c r="F517" s="1135"/>
      <c r="G517" s="157"/>
    </row>
    <row r="518" spans="1:7" s="173" customFormat="1">
      <c r="A518" s="1160"/>
      <c r="B518" s="1167"/>
      <c r="C518" s="1167"/>
      <c r="D518" s="1153"/>
      <c r="E518" s="156"/>
      <c r="F518" s="1135"/>
      <c r="G518" s="157"/>
    </row>
    <row r="519" spans="1:7" s="173" customFormat="1">
      <c r="A519" s="1160"/>
      <c r="B519" s="1167"/>
      <c r="C519" s="1167"/>
      <c r="D519" s="1153"/>
      <c r="E519" s="156"/>
      <c r="F519" s="1135"/>
      <c r="G519" s="157"/>
    </row>
    <row r="520" spans="1:7" s="173" customFormat="1">
      <c r="A520" s="1160"/>
      <c r="B520" s="1167"/>
      <c r="C520" s="1167"/>
      <c r="D520" s="1153"/>
      <c r="E520" s="156"/>
      <c r="F520" s="1135"/>
      <c r="G520" s="157"/>
    </row>
    <row r="521" spans="1:7" s="173" customFormat="1">
      <c r="A521" s="1160"/>
      <c r="B521" s="1167"/>
      <c r="C521" s="1167"/>
      <c r="D521" s="1153"/>
      <c r="E521" s="156"/>
      <c r="F521" s="1135"/>
      <c r="G521" s="157"/>
    </row>
    <row r="522" spans="1:7" s="173" customFormat="1">
      <c r="A522" s="1160"/>
      <c r="B522" s="1167"/>
      <c r="C522" s="1167"/>
      <c r="D522" s="1153"/>
      <c r="E522" s="156"/>
      <c r="F522" s="1135"/>
      <c r="G522" s="157"/>
    </row>
    <row r="523" spans="1:7" s="173" customFormat="1">
      <c r="A523" s="1160"/>
      <c r="B523" s="1167"/>
      <c r="C523" s="1167"/>
      <c r="D523" s="1153"/>
      <c r="E523" s="156"/>
      <c r="F523" s="1135"/>
      <c r="G523" s="157"/>
    </row>
    <row r="524" spans="1:7" s="173" customFormat="1">
      <c r="A524" s="1160"/>
      <c r="B524" s="1167"/>
      <c r="C524" s="1167"/>
      <c r="D524" s="1153"/>
      <c r="E524" s="156"/>
      <c r="F524" s="1135"/>
      <c r="G524" s="157"/>
    </row>
    <row r="525" spans="1:7" s="173" customFormat="1">
      <c r="A525" s="1160"/>
      <c r="B525" s="1167"/>
      <c r="C525" s="1167"/>
      <c r="D525" s="1153"/>
      <c r="E525" s="156"/>
      <c r="F525" s="1135"/>
      <c r="G525" s="157"/>
    </row>
    <row r="526" spans="1:7" s="173" customFormat="1">
      <c r="A526" s="1160"/>
      <c r="B526" s="1167"/>
      <c r="C526" s="1167"/>
      <c r="D526" s="1153"/>
      <c r="E526" s="156"/>
      <c r="F526" s="1135"/>
      <c r="G526" s="157"/>
    </row>
    <row r="527" spans="1:7" s="173" customFormat="1">
      <c r="A527" s="1160"/>
      <c r="B527" s="1167"/>
      <c r="C527" s="1167"/>
      <c r="D527" s="1153"/>
      <c r="E527" s="156"/>
      <c r="F527" s="1135"/>
      <c r="G527" s="157"/>
    </row>
    <row r="528" spans="1:7" s="173" customFormat="1">
      <c r="A528" s="1160"/>
      <c r="B528" s="1167"/>
      <c r="C528" s="1167"/>
      <c r="D528" s="1153"/>
      <c r="E528" s="156"/>
      <c r="F528" s="1135"/>
      <c r="G528" s="157"/>
    </row>
    <row r="529" spans="1:7" s="173" customFormat="1">
      <c r="A529" s="1160"/>
      <c r="B529" s="1167"/>
      <c r="C529" s="1167"/>
      <c r="D529" s="1153"/>
      <c r="E529" s="156"/>
      <c r="F529" s="1135"/>
      <c r="G529" s="157"/>
    </row>
    <row r="530" spans="1:7" s="173" customFormat="1">
      <c r="A530" s="1160"/>
      <c r="B530" s="1167"/>
      <c r="C530" s="1167"/>
      <c r="D530" s="1153"/>
      <c r="E530" s="156"/>
      <c r="F530" s="1135"/>
      <c r="G530" s="157"/>
    </row>
    <row r="531" spans="1:7" s="173" customFormat="1">
      <c r="A531" s="1160"/>
      <c r="B531" s="1167"/>
      <c r="C531" s="1167"/>
      <c r="D531" s="1153"/>
      <c r="E531" s="156"/>
      <c r="F531" s="1135"/>
      <c r="G531" s="157"/>
    </row>
    <row r="532" spans="1:7" s="173" customFormat="1">
      <c r="A532" s="1160"/>
      <c r="B532" s="1167"/>
      <c r="C532" s="1167"/>
      <c r="D532" s="1153"/>
      <c r="E532" s="156"/>
      <c r="F532" s="1135"/>
      <c r="G532" s="157"/>
    </row>
    <row r="533" spans="1:7" s="173" customFormat="1">
      <c r="A533" s="1160"/>
      <c r="B533" s="1167"/>
      <c r="C533" s="1167"/>
      <c r="D533" s="1153"/>
      <c r="E533" s="156"/>
      <c r="F533" s="1135"/>
      <c r="G533" s="157"/>
    </row>
    <row r="534" spans="1:7" s="173" customFormat="1">
      <c r="A534" s="1160"/>
      <c r="B534" s="1167"/>
      <c r="C534" s="1167"/>
      <c r="D534" s="1153"/>
      <c r="E534" s="156"/>
      <c r="F534" s="1135"/>
      <c r="G534" s="157"/>
    </row>
    <row r="535" spans="1:7" s="173" customFormat="1">
      <c r="A535" s="1160"/>
      <c r="B535" s="1167"/>
      <c r="C535" s="1167"/>
      <c r="D535" s="1153"/>
      <c r="E535" s="156"/>
      <c r="F535" s="1135"/>
      <c r="G535" s="157"/>
    </row>
    <row r="536" spans="1:7" s="173" customFormat="1">
      <c r="A536" s="1160"/>
      <c r="B536" s="1167"/>
      <c r="C536" s="1167"/>
      <c r="D536" s="1153"/>
      <c r="E536" s="156"/>
      <c r="F536" s="1135"/>
      <c r="G536" s="157"/>
    </row>
    <row r="537" spans="1:7" s="173" customFormat="1">
      <c r="A537" s="1160"/>
      <c r="B537" s="1167"/>
      <c r="C537" s="1167"/>
      <c r="D537" s="1153"/>
      <c r="E537" s="156"/>
      <c r="F537" s="1135"/>
      <c r="G537" s="157"/>
    </row>
    <row r="538" spans="1:7" s="173" customFormat="1">
      <c r="A538" s="1160"/>
      <c r="B538" s="1167"/>
      <c r="C538" s="1167"/>
      <c r="D538" s="1153"/>
      <c r="E538" s="156"/>
      <c r="F538" s="1135"/>
      <c r="G538" s="157"/>
    </row>
    <row r="539" spans="1:7" s="173" customFormat="1">
      <c r="A539" s="1160"/>
      <c r="B539" s="1167"/>
      <c r="C539" s="1167"/>
      <c r="D539" s="1153"/>
      <c r="E539" s="156"/>
      <c r="F539" s="1135"/>
      <c r="G539" s="157"/>
    </row>
    <row r="540" spans="1:7" s="173" customFormat="1">
      <c r="A540" s="1160"/>
      <c r="B540" s="1167"/>
      <c r="C540" s="1167"/>
      <c r="D540" s="1153"/>
      <c r="E540" s="156"/>
      <c r="F540" s="1135"/>
      <c r="G540" s="157"/>
    </row>
    <row r="541" spans="1:7" s="173" customFormat="1">
      <c r="A541" s="1160"/>
      <c r="B541" s="1167"/>
      <c r="C541" s="1167"/>
      <c r="D541" s="1153"/>
      <c r="E541" s="156"/>
      <c r="F541" s="1135"/>
      <c r="G541" s="157"/>
    </row>
    <row r="542" spans="1:7" s="173" customFormat="1">
      <c r="A542" s="1160"/>
      <c r="B542" s="1167"/>
      <c r="C542" s="1167"/>
      <c r="D542" s="1153"/>
      <c r="E542" s="156"/>
      <c r="F542" s="1135"/>
      <c r="G542" s="157"/>
    </row>
    <row r="543" spans="1:7" s="173" customFormat="1">
      <c r="A543" s="1160"/>
      <c r="B543" s="1167"/>
      <c r="C543" s="1167"/>
      <c r="D543" s="1153"/>
      <c r="E543" s="156"/>
      <c r="F543" s="1135"/>
      <c r="G543" s="157"/>
    </row>
    <row r="544" spans="1:7" s="173" customFormat="1">
      <c r="A544" s="1160"/>
      <c r="B544" s="1167"/>
      <c r="C544" s="1167"/>
      <c r="D544" s="1153"/>
      <c r="E544" s="156"/>
      <c r="F544" s="1135"/>
      <c r="G544" s="157"/>
    </row>
    <row r="545" spans="1:7" s="173" customFormat="1">
      <c r="A545" s="1160"/>
      <c r="B545" s="1167"/>
      <c r="C545" s="1167"/>
      <c r="D545" s="1153"/>
      <c r="E545" s="156"/>
      <c r="F545" s="1135"/>
      <c r="G545" s="157"/>
    </row>
    <row r="546" spans="1:7" s="173" customFormat="1">
      <c r="A546" s="1160"/>
      <c r="B546" s="1167"/>
      <c r="C546" s="1167"/>
      <c r="D546" s="1153"/>
      <c r="E546" s="156"/>
      <c r="F546" s="1135"/>
      <c r="G546" s="157"/>
    </row>
    <row r="547" spans="1:7" s="173" customFormat="1">
      <c r="A547" s="1160"/>
      <c r="B547" s="1167"/>
      <c r="C547" s="1167"/>
      <c r="D547" s="1153"/>
      <c r="E547" s="156"/>
      <c r="F547" s="1135"/>
      <c r="G547" s="157"/>
    </row>
    <row r="548" spans="1:7" s="173" customFormat="1">
      <c r="A548" s="1160"/>
      <c r="B548" s="1167"/>
      <c r="C548" s="1167"/>
      <c r="D548" s="1153"/>
      <c r="E548" s="156"/>
      <c r="F548" s="1135"/>
      <c r="G548" s="157"/>
    </row>
    <row r="549" spans="1:7" s="173" customFormat="1">
      <c r="A549" s="1160"/>
      <c r="B549" s="1167"/>
      <c r="C549" s="1167"/>
      <c r="D549" s="1153"/>
      <c r="E549" s="156"/>
      <c r="F549" s="1135"/>
      <c r="G549" s="157"/>
    </row>
    <row r="550" spans="1:7" s="173" customFormat="1">
      <c r="A550" s="1160"/>
      <c r="B550" s="1167"/>
      <c r="C550" s="1167"/>
      <c r="D550" s="1153"/>
      <c r="E550" s="156"/>
      <c r="F550" s="1135"/>
      <c r="G550" s="157"/>
    </row>
    <row r="551" spans="1:7" s="173" customFormat="1">
      <c r="A551" s="1160"/>
      <c r="B551" s="1167"/>
      <c r="C551" s="1167"/>
      <c r="D551" s="1153"/>
      <c r="E551" s="156"/>
      <c r="F551" s="1135"/>
      <c r="G551" s="157"/>
    </row>
    <row r="552" spans="1:7" s="173" customFormat="1">
      <c r="A552" s="1160"/>
      <c r="B552" s="1167"/>
      <c r="C552" s="1167"/>
      <c r="D552" s="1153"/>
      <c r="E552" s="156"/>
      <c r="F552" s="1135"/>
      <c r="G552" s="157"/>
    </row>
    <row r="553" spans="1:7" s="173" customFormat="1">
      <c r="A553" s="1160"/>
      <c r="B553" s="1167"/>
      <c r="C553" s="1167"/>
      <c r="D553" s="1153"/>
      <c r="E553" s="156"/>
      <c r="F553" s="1135"/>
      <c r="G553" s="157"/>
    </row>
    <row r="554" spans="1:7" s="173" customFormat="1">
      <c r="A554" s="1160"/>
      <c r="B554" s="1167"/>
      <c r="C554" s="1167"/>
      <c r="D554" s="1153"/>
      <c r="E554" s="156"/>
      <c r="F554" s="1135"/>
      <c r="G554" s="157"/>
    </row>
    <row r="555" spans="1:7" s="173" customFormat="1">
      <c r="A555" s="1160"/>
      <c r="B555" s="1167"/>
      <c r="C555" s="1167"/>
      <c r="D555" s="1153"/>
      <c r="E555" s="156"/>
      <c r="F555" s="1135"/>
      <c r="G555" s="157"/>
    </row>
    <row r="556" spans="1:7" s="173" customFormat="1">
      <c r="A556" s="1160"/>
      <c r="B556" s="1167"/>
      <c r="C556" s="1167"/>
      <c r="D556" s="1153"/>
      <c r="E556" s="156"/>
      <c r="F556" s="1135"/>
      <c r="G556" s="157"/>
    </row>
    <row r="557" spans="1:7" s="173" customFormat="1">
      <c r="A557" s="1160"/>
      <c r="B557" s="1167"/>
      <c r="C557" s="1167"/>
      <c r="D557" s="1153"/>
      <c r="E557" s="156"/>
      <c r="F557" s="1135"/>
      <c r="G557" s="157"/>
    </row>
    <row r="558" spans="1:7" s="173" customFormat="1">
      <c r="A558" s="1160"/>
      <c r="B558" s="1167"/>
      <c r="C558" s="1167"/>
      <c r="D558" s="1153"/>
      <c r="E558" s="156"/>
      <c r="F558" s="1135"/>
      <c r="G558" s="157"/>
    </row>
    <row r="559" spans="1:7" s="173" customFormat="1">
      <c r="A559" s="1160"/>
      <c r="B559" s="1167"/>
      <c r="C559" s="1167"/>
      <c r="D559" s="1153"/>
      <c r="E559" s="156"/>
      <c r="F559" s="1135"/>
      <c r="G559" s="157"/>
    </row>
    <row r="560" spans="1:7" s="173" customFormat="1">
      <c r="A560" s="1160"/>
      <c r="B560" s="1167"/>
      <c r="C560" s="1167"/>
      <c r="D560" s="1153"/>
      <c r="E560" s="156"/>
      <c r="F560" s="1135"/>
      <c r="G560" s="157"/>
    </row>
    <row r="561" spans="1:7" s="173" customFormat="1">
      <c r="A561" s="1160"/>
      <c r="B561" s="1167"/>
      <c r="C561" s="1167"/>
      <c r="D561" s="1153"/>
      <c r="E561" s="156"/>
      <c r="F561" s="1135"/>
      <c r="G561" s="157"/>
    </row>
    <row r="562" spans="1:7" s="173" customFormat="1">
      <c r="A562" s="1160"/>
      <c r="B562" s="1167"/>
      <c r="C562" s="1167"/>
      <c r="D562" s="1153"/>
      <c r="E562" s="156"/>
      <c r="F562" s="1135"/>
      <c r="G562" s="157"/>
    </row>
    <row r="563" spans="1:7" s="173" customFormat="1">
      <c r="A563" s="1160"/>
      <c r="B563" s="1167"/>
      <c r="C563" s="1167"/>
      <c r="D563" s="1153"/>
      <c r="E563" s="156"/>
      <c r="F563" s="1135"/>
      <c r="G563" s="157"/>
    </row>
    <row r="564" spans="1:7" s="173" customFormat="1">
      <c r="A564" s="1160"/>
      <c r="B564" s="1167"/>
      <c r="C564" s="1167"/>
      <c r="D564" s="1153"/>
      <c r="E564" s="156"/>
      <c r="F564" s="1135"/>
      <c r="G564" s="157"/>
    </row>
    <row r="565" spans="1:7" s="173" customFormat="1">
      <c r="A565" s="1160"/>
      <c r="B565" s="1167"/>
      <c r="C565" s="1167"/>
      <c r="D565" s="1153"/>
      <c r="E565" s="156"/>
      <c r="F565" s="1135"/>
      <c r="G565" s="157"/>
    </row>
    <row r="566" spans="1:7" s="173" customFormat="1">
      <c r="A566" s="1160"/>
      <c r="B566" s="1167"/>
      <c r="C566" s="1167"/>
      <c r="D566" s="1153"/>
      <c r="E566" s="156"/>
      <c r="F566" s="1135"/>
      <c r="G566" s="157"/>
    </row>
    <row r="567" spans="1:7" s="173" customFormat="1">
      <c r="A567" s="1160"/>
      <c r="B567" s="1167"/>
      <c r="C567" s="1167"/>
      <c r="D567" s="1153"/>
      <c r="E567" s="156"/>
      <c r="F567" s="1135"/>
      <c r="G567" s="157"/>
    </row>
    <row r="568" spans="1:7" s="173" customFormat="1">
      <c r="A568" s="1160"/>
      <c r="B568" s="1167"/>
      <c r="C568" s="1167"/>
      <c r="D568" s="1153"/>
      <c r="E568" s="156"/>
      <c r="F568" s="1135"/>
      <c r="G568" s="157"/>
    </row>
    <row r="569" spans="1:7" s="173" customFormat="1">
      <c r="A569" s="1160"/>
      <c r="B569" s="1167"/>
      <c r="C569" s="1167"/>
      <c r="D569" s="1153"/>
      <c r="E569" s="156"/>
      <c r="F569" s="1135"/>
      <c r="G569" s="157"/>
    </row>
    <row r="570" spans="1:7" s="173" customFormat="1">
      <c r="A570" s="1160"/>
      <c r="B570" s="1167"/>
      <c r="C570" s="1167"/>
      <c r="D570" s="1153"/>
      <c r="E570" s="156"/>
      <c r="F570" s="1135"/>
      <c r="G570" s="157"/>
    </row>
    <row r="571" spans="1:7" s="173" customFormat="1">
      <c r="A571" s="1160"/>
      <c r="B571" s="1167"/>
      <c r="C571" s="1167"/>
      <c r="D571" s="1153"/>
      <c r="E571" s="156"/>
      <c r="F571" s="1135"/>
      <c r="G571" s="157"/>
    </row>
    <row r="572" spans="1:7" s="173" customFormat="1">
      <c r="A572" s="1160"/>
      <c r="B572" s="1167"/>
      <c r="C572" s="1167"/>
      <c r="D572" s="1153"/>
      <c r="E572" s="156"/>
      <c r="F572" s="1135"/>
      <c r="G572" s="157"/>
    </row>
    <row r="573" spans="1:7" s="173" customFormat="1">
      <c r="A573" s="1160"/>
      <c r="B573" s="1167"/>
      <c r="C573" s="1167"/>
      <c r="D573" s="1153"/>
      <c r="E573" s="156"/>
      <c r="F573" s="1135"/>
      <c r="G573" s="157"/>
    </row>
    <row r="574" spans="1:7" s="173" customFormat="1">
      <c r="A574" s="1160"/>
      <c r="B574" s="1167"/>
      <c r="C574" s="1167"/>
      <c r="D574" s="1153"/>
      <c r="E574" s="156"/>
      <c r="F574" s="1135"/>
      <c r="G574" s="157"/>
    </row>
    <row r="575" spans="1:7" s="173" customFormat="1">
      <c r="A575" s="1160"/>
      <c r="B575" s="1167"/>
      <c r="C575" s="1167"/>
      <c r="D575" s="1153"/>
      <c r="E575" s="156"/>
      <c r="F575" s="1135"/>
      <c r="G575" s="157"/>
    </row>
    <row r="576" spans="1:7" s="173" customFormat="1">
      <c r="A576" s="1160"/>
      <c r="B576" s="1167"/>
      <c r="C576" s="1167"/>
      <c r="D576" s="1153"/>
      <c r="E576" s="156"/>
      <c r="F576" s="1135"/>
      <c r="G576" s="157"/>
    </row>
    <row r="577" spans="1:7" s="173" customFormat="1">
      <c r="A577" s="1160"/>
      <c r="B577" s="1167"/>
      <c r="C577" s="1167"/>
      <c r="D577" s="1153"/>
      <c r="E577" s="156"/>
      <c r="F577" s="1135"/>
      <c r="G577" s="157"/>
    </row>
    <row r="578" spans="1:7" s="173" customFormat="1">
      <c r="A578" s="1160"/>
      <c r="B578" s="1167"/>
      <c r="C578" s="1167"/>
      <c r="D578" s="1153"/>
      <c r="E578" s="156"/>
      <c r="F578" s="1135"/>
      <c r="G578" s="157"/>
    </row>
    <row r="579" spans="1:7" s="173" customFormat="1">
      <c r="A579" s="1160"/>
      <c r="B579" s="1167"/>
      <c r="C579" s="1167"/>
      <c r="D579" s="1153"/>
      <c r="E579" s="156"/>
      <c r="F579" s="1135"/>
      <c r="G579" s="157"/>
    </row>
    <row r="580" spans="1:7" s="173" customFormat="1">
      <c r="A580" s="1160"/>
      <c r="B580" s="1167"/>
      <c r="C580" s="1167"/>
      <c r="D580" s="1153"/>
      <c r="E580" s="156"/>
      <c r="F580" s="1135"/>
      <c r="G580" s="157"/>
    </row>
    <row r="581" spans="1:7" s="173" customFormat="1">
      <c r="A581" s="1160"/>
      <c r="B581" s="1167"/>
      <c r="C581" s="1167"/>
      <c r="D581" s="1153"/>
      <c r="E581" s="156"/>
      <c r="F581" s="1135"/>
      <c r="G581" s="157"/>
    </row>
    <row r="582" spans="1:7" s="173" customFormat="1">
      <c r="A582" s="1160"/>
      <c r="B582" s="1167"/>
      <c r="C582" s="1167"/>
      <c r="D582" s="1153"/>
      <c r="E582" s="156"/>
      <c r="F582" s="1135"/>
      <c r="G582" s="157"/>
    </row>
    <row r="583" spans="1:7" s="173" customFormat="1">
      <c r="A583" s="1160"/>
      <c r="B583" s="1167"/>
      <c r="C583" s="1167"/>
      <c r="D583" s="1153"/>
      <c r="E583" s="156"/>
      <c r="F583" s="1135"/>
      <c r="G583" s="157"/>
    </row>
    <row r="584" spans="1:7" s="173" customFormat="1">
      <c r="A584" s="1160"/>
      <c r="B584" s="1167"/>
      <c r="C584" s="1167"/>
      <c r="D584" s="1153"/>
      <c r="E584" s="156"/>
      <c r="F584" s="1135"/>
      <c r="G584" s="157"/>
    </row>
    <row r="585" spans="1:7" s="173" customFormat="1">
      <c r="A585" s="1160"/>
      <c r="B585" s="1167"/>
      <c r="C585" s="1167"/>
      <c r="D585" s="1153"/>
      <c r="E585" s="156"/>
      <c r="F585" s="1135"/>
      <c r="G585" s="157"/>
    </row>
    <row r="586" spans="1:7" s="173" customFormat="1">
      <c r="A586" s="1160"/>
      <c r="B586" s="1167"/>
      <c r="C586" s="1167"/>
      <c r="D586" s="1153"/>
      <c r="E586" s="156"/>
      <c r="F586" s="1135"/>
      <c r="G586" s="157"/>
    </row>
    <row r="587" spans="1:7" s="173" customFormat="1">
      <c r="A587" s="1160"/>
      <c r="B587" s="1167"/>
      <c r="C587" s="1167"/>
      <c r="D587" s="1153"/>
      <c r="E587" s="156"/>
      <c r="F587" s="1135"/>
      <c r="G587" s="157"/>
    </row>
    <row r="588" spans="1:7" s="173" customFormat="1">
      <c r="A588" s="1160"/>
      <c r="B588" s="1167"/>
      <c r="C588" s="1167"/>
      <c r="D588" s="1153"/>
      <c r="E588" s="156"/>
      <c r="F588" s="1135"/>
      <c r="G588" s="157"/>
    </row>
    <row r="589" spans="1:7" s="173" customFormat="1">
      <c r="A589" s="1160"/>
      <c r="B589" s="1167"/>
      <c r="C589" s="1167"/>
      <c r="D589" s="1153"/>
      <c r="E589" s="156"/>
      <c r="F589" s="1135"/>
      <c r="G589" s="157"/>
    </row>
    <row r="590" spans="1:7" s="173" customFormat="1">
      <c r="A590" s="1160"/>
      <c r="B590" s="1167"/>
      <c r="C590" s="1167"/>
      <c r="D590" s="1153"/>
      <c r="E590" s="156"/>
      <c r="F590" s="1135"/>
      <c r="G590" s="157"/>
    </row>
    <row r="591" spans="1:7" s="173" customFormat="1">
      <c r="A591" s="1160"/>
      <c r="B591" s="1167"/>
      <c r="C591" s="1167"/>
      <c r="D591" s="1153"/>
      <c r="E591" s="156"/>
      <c r="F591" s="1135"/>
      <c r="G591" s="157"/>
    </row>
    <row r="592" spans="1:7" s="173" customFormat="1">
      <c r="A592" s="1160"/>
      <c r="B592" s="1167"/>
      <c r="C592" s="1167"/>
      <c r="D592" s="1153"/>
      <c r="E592" s="156"/>
      <c r="F592" s="1135"/>
      <c r="G592" s="157"/>
    </row>
    <row r="593" spans="1:7" s="173" customFormat="1">
      <c r="A593" s="1160"/>
      <c r="B593" s="1167"/>
      <c r="C593" s="1167"/>
      <c r="D593" s="1153"/>
      <c r="E593" s="156"/>
      <c r="F593" s="1135"/>
      <c r="G593" s="157"/>
    </row>
    <row r="594" spans="1:7" s="173" customFormat="1">
      <c r="A594" s="1160"/>
      <c r="B594" s="1167"/>
      <c r="C594" s="1167"/>
      <c r="D594" s="1153"/>
      <c r="E594" s="156"/>
      <c r="F594" s="1135"/>
      <c r="G594" s="157"/>
    </row>
    <row r="595" spans="1:7" s="173" customFormat="1">
      <c r="A595" s="1160"/>
      <c r="B595" s="1167"/>
      <c r="C595" s="1167"/>
      <c r="D595" s="1153"/>
      <c r="E595" s="156"/>
      <c r="F595" s="1135"/>
      <c r="G595" s="157"/>
    </row>
    <row r="596" spans="1:7" s="173" customFormat="1">
      <c r="A596" s="1160"/>
      <c r="B596" s="1167"/>
      <c r="C596" s="1167"/>
      <c r="D596" s="1153"/>
      <c r="E596" s="156"/>
      <c r="F596" s="1135"/>
      <c r="G596" s="157"/>
    </row>
    <row r="597" spans="1:7" s="173" customFormat="1">
      <c r="A597" s="1160"/>
      <c r="B597" s="1167"/>
      <c r="C597" s="1167"/>
      <c r="D597" s="1153"/>
      <c r="E597" s="156"/>
      <c r="F597" s="1135"/>
      <c r="G597" s="157"/>
    </row>
    <row r="598" spans="1:7" s="173" customFormat="1">
      <c r="A598" s="1160"/>
      <c r="B598" s="1167"/>
      <c r="C598" s="1167"/>
      <c r="D598" s="1153"/>
      <c r="E598" s="156"/>
      <c r="F598" s="1135"/>
      <c r="G598" s="157"/>
    </row>
    <row r="599" spans="1:7" s="173" customFormat="1">
      <c r="A599" s="1160"/>
      <c r="B599" s="1167"/>
      <c r="C599" s="1167"/>
      <c r="D599" s="1153"/>
      <c r="E599" s="156"/>
      <c r="F599" s="1135"/>
      <c r="G599" s="157"/>
    </row>
    <row r="600" spans="1:7" s="173" customFormat="1">
      <c r="A600" s="1160"/>
      <c r="B600" s="1167"/>
      <c r="C600" s="1167"/>
      <c r="D600" s="1153"/>
      <c r="E600" s="156"/>
      <c r="F600" s="1135"/>
      <c r="G600" s="157"/>
    </row>
    <row r="601" spans="1:7" s="173" customFormat="1">
      <c r="A601" s="1160"/>
      <c r="B601" s="1167"/>
      <c r="C601" s="1167"/>
      <c r="D601" s="1153"/>
      <c r="E601" s="156"/>
      <c r="F601" s="1135"/>
      <c r="G601" s="157"/>
    </row>
    <row r="602" spans="1:7" s="173" customFormat="1">
      <c r="A602" s="1160"/>
      <c r="B602" s="1167"/>
      <c r="C602" s="1167"/>
      <c r="D602" s="1153"/>
      <c r="E602" s="156"/>
      <c r="F602" s="1135"/>
      <c r="G602" s="157"/>
    </row>
    <row r="603" spans="1:7" s="173" customFormat="1">
      <c r="A603" s="1160"/>
      <c r="B603" s="1167"/>
      <c r="C603" s="1167"/>
      <c r="D603" s="1153"/>
      <c r="E603" s="156"/>
      <c r="F603" s="1135"/>
      <c r="G603" s="157"/>
    </row>
    <row r="604" spans="1:7" s="173" customFormat="1">
      <c r="A604" s="1160"/>
      <c r="B604" s="1167"/>
      <c r="C604" s="1167"/>
      <c r="D604" s="1153"/>
      <c r="E604" s="156"/>
      <c r="F604" s="1135"/>
      <c r="G604" s="157"/>
    </row>
    <row r="605" spans="1:7" s="173" customFormat="1">
      <c r="A605" s="1160"/>
      <c r="B605" s="1167"/>
      <c r="C605" s="1167"/>
      <c r="D605" s="1153"/>
      <c r="E605" s="156"/>
      <c r="F605" s="1135"/>
      <c r="G605" s="157"/>
    </row>
    <row r="606" spans="1:7" s="173" customFormat="1">
      <c r="A606" s="1160"/>
      <c r="B606" s="1167"/>
      <c r="C606" s="1167"/>
      <c r="D606" s="1153"/>
      <c r="E606" s="156"/>
      <c r="F606" s="1135"/>
      <c r="G606" s="157"/>
    </row>
    <row r="607" spans="1:7" s="173" customFormat="1">
      <c r="A607" s="1160"/>
      <c r="B607" s="1167"/>
      <c r="C607" s="1167"/>
      <c r="D607" s="1153"/>
      <c r="E607" s="156"/>
      <c r="F607" s="1135"/>
      <c r="G607" s="157"/>
    </row>
    <row r="608" spans="1:7" s="173" customFormat="1">
      <c r="A608" s="1160"/>
      <c r="B608" s="1167"/>
      <c r="C608" s="1167"/>
      <c r="D608" s="1153"/>
      <c r="E608" s="156"/>
      <c r="F608" s="1135"/>
      <c r="G608" s="157"/>
    </row>
    <row r="609" spans="1:7" s="173" customFormat="1">
      <c r="A609" s="1160"/>
      <c r="B609" s="1167"/>
      <c r="C609" s="1167"/>
      <c r="D609" s="1153"/>
      <c r="E609" s="156"/>
      <c r="F609" s="1135"/>
      <c r="G609" s="157"/>
    </row>
    <row r="610" spans="1:7" s="173" customFormat="1">
      <c r="A610" s="1160"/>
      <c r="B610" s="1167"/>
      <c r="C610" s="1167"/>
      <c r="D610" s="1153"/>
      <c r="E610" s="156"/>
      <c r="F610" s="1135"/>
      <c r="G610" s="157"/>
    </row>
    <row r="611" spans="1:7" s="173" customFormat="1">
      <c r="A611" s="1160"/>
      <c r="B611" s="1167"/>
      <c r="C611" s="1167"/>
      <c r="D611" s="1153"/>
      <c r="E611" s="156"/>
      <c r="F611" s="1135"/>
      <c r="G611" s="157"/>
    </row>
    <row r="612" spans="1:7" s="173" customFormat="1">
      <c r="A612" s="1160"/>
      <c r="B612" s="1167"/>
      <c r="C612" s="1167"/>
      <c r="D612" s="1153"/>
      <c r="E612" s="156"/>
      <c r="F612" s="1135"/>
      <c r="G612" s="157"/>
    </row>
    <row r="613" spans="1:7" s="173" customFormat="1">
      <c r="A613" s="1160"/>
      <c r="B613" s="1167"/>
      <c r="C613" s="1167"/>
      <c r="D613" s="1153"/>
      <c r="E613" s="156"/>
      <c r="F613" s="1135"/>
      <c r="G613" s="157"/>
    </row>
    <row r="614" spans="1:7" s="173" customFormat="1">
      <c r="A614" s="1160"/>
      <c r="B614" s="1167"/>
      <c r="C614" s="1167"/>
      <c r="D614" s="1153"/>
      <c r="E614" s="156"/>
      <c r="F614" s="1135"/>
      <c r="G614" s="157"/>
    </row>
    <row r="615" spans="1:7" s="173" customFormat="1">
      <c r="A615" s="1160"/>
      <c r="B615" s="1167"/>
      <c r="C615" s="1167"/>
      <c r="D615" s="1153"/>
      <c r="E615" s="156"/>
      <c r="F615" s="1135"/>
      <c r="G615" s="157"/>
    </row>
    <row r="616" spans="1:7" s="173" customFormat="1">
      <c r="A616" s="1160"/>
      <c r="B616" s="1167"/>
      <c r="C616" s="1167"/>
      <c r="D616" s="1153"/>
      <c r="E616" s="156"/>
      <c r="F616" s="1135"/>
      <c r="G616" s="157"/>
    </row>
    <row r="617" spans="1:7" s="173" customFormat="1">
      <c r="A617" s="1160"/>
      <c r="B617" s="1167"/>
      <c r="C617" s="1167"/>
      <c r="D617" s="1153"/>
      <c r="E617" s="156"/>
      <c r="F617" s="1135"/>
      <c r="G617" s="157"/>
    </row>
    <row r="618" spans="1:7" s="173" customFormat="1">
      <c r="A618" s="1160"/>
      <c r="B618" s="1167"/>
      <c r="C618" s="1167"/>
      <c r="D618" s="1153"/>
      <c r="E618" s="156"/>
      <c r="F618" s="1135"/>
      <c r="G618" s="157"/>
    </row>
    <row r="619" spans="1:7" s="173" customFormat="1">
      <c r="A619" s="1160"/>
      <c r="B619" s="1167"/>
      <c r="C619" s="1167"/>
      <c r="D619" s="1153"/>
      <c r="E619" s="156"/>
      <c r="F619" s="1135"/>
      <c r="G619" s="157"/>
    </row>
    <row r="620" spans="1:7" s="173" customFormat="1">
      <c r="A620" s="1160"/>
      <c r="B620" s="1167"/>
      <c r="C620" s="1167"/>
      <c r="D620" s="1153"/>
      <c r="E620" s="156"/>
      <c r="F620" s="1135"/>
      <c r="G620" s="157"/>
    </row>
    <row r="621" spans="1:7" s="173" customFormat="1">
      <c r="A621" s="1160"/>
      <c r="B621" s="1167"/>
      <c r="C621" s="1167"/>
      <c r="D621" s="1153"/>
      <c r="E621" s="156"/>
      <c r="F621" s="1135"/>
      <c r="G621" s="157"/>
    </row>
    <row r="622" spans="1:7" s="173" customFormat="1">
      <c r="A622" s="1160"/>
      <c r="B622" s="1167"/>
      <c r="C622" s="1167"/>
      <c r="D622" s="1153"/>
      <c r="E622" s="156"/>
      <c r="F622" s="1135"/>
      <c r="G622" s="157"/>
    </row>
    <row r="623" spans="1:7" s="173" customFormat="1">
      <c r="A623" s="1160"/>
      <c r="B623" s="1167"/>
      <c r="C623" s="1167"/>
      <c r="D623" s="1153"/>
      <c r="E623" s="156"/>
      <c r="F623" s="1135"/>
      <c r="G623" s="157"/>
    </row>
    <row r="624" spans="1:7" s="173" customFormat="1">
      <c r="A624" s="1160"/>
      <c r="B624" s="1167"/>
      <c r="C624" s="1167"/>
      <c r="D624" s="1153"/>
      <c r="E624" s="156"/>
      <c r="F624" s="1135"/>
      <c r="G624" s="157"/>
    </row>
    <row r="625" spans="1:7" s="173" customFormat="1">
      <c r="A625" s="1160"/>
      <c r="B625" s="1167"/>
      <c r="C625" s="1167"/>
      <c r="D625" s="1153"/>
      <c r="E625" s="156"/>
      <c r="F625" s="1135"/>
      <c r="G625" s="157"/>
    </row>
    <row r="626" spans="1:7" s="173" customFormat="1">
      <c r="A626" s="1160"/>
      <c r="B626" s="1167"/>
      <c r="C626" s="1167"/>
      <c r="D626" s="1153"/>
      <c r="E626" s="156"/>
      <c r="F626" s="1135"/>
      <c r="G626" s="157"/>
    </row>
    <row r="627" spans="1:7" s="173" customFormat="1">
      <c r="A627" s="1160"/>
      <c r="B627" s="1167"/>
      <c r="C627" s="1167"/>
      <c r="D627" s="1153"/>
      <c r="E627" s="156"/>
      <c r="F627" s="1135"/>
      <c r="G627" s="157"/>
    </row>
    <row r="628" spans="1:7" s="173" customFormat="1">
      <c r="A628" s="1160"/>
      <c r="B628" s="1167"/>
      <c r="C628" s="1167"/>
      <c r="D628" s="1153"/>
      <c r="E628" s="156"/>
      <c r="F628" s="1135"/>
      <c r="G628" s="157"/>
    </row>
    <row r="629" spans="1:7" s="173" customFormat="1">
      <c r="A629" s="1160"/>
      <c r="B629" s="1167"/>
      <c r="C629" s="1167"/>
      <c r="D629" s="1153"/>
      <c r="E629" s="156"/>
      <c r="F629" s="1135"/>
      <c r="G629" s="157"/>
    </row>
    <row r="630" spans="1:7" s="173" customFormat="1">
      <c r="A630" s="1160"/>
      <c r="B630" s="1167"/>
      <c r="C630" s="1167"/>
      <c r="D630" s="1153"/>
      <c r="E630" s="156"/>
      <c r="F630" s="1135"/>
      <c r="G630" s="157"/>
    </row>
    <row r="631" spans="1:7" s="173" customFormat="1">
      <c r="A631" s="1160"/>
      <c r="B631" s="1167"/>
      <c r="C631" s="1167"/>
      <c r="D631" s="1153"/>
      <c r="E631" s="156"/>
      <c r="F631" s="1135"/>
      <c r="G631" s="157"/>
    </row>
    <row r="632" spans="1:7" s="173" customFormat="1">
      <c r="A632" s="1160"/>
      <c r="B632" s="1167"/>
      <c r="C632" s="1167"/>
      <c r="D632" s="1153"/>
      <c r="E632" s="156"/>
      <c r="F632" s="1135"/>
      <c r="G632" s="157"/>
    </row>
    <row r="633" spans="1:7" s="173" customFormat="1">
      <c r="A633" s="1160"/>
      <c r="B633" s="1167"/>
      <c r="C633" s="1167"/>
      <c r="D633" s="1153"/>
      <c r="E633" s="156"/>
      <c r="F633" s="1135"/>
      <c r="G633" s="157"/>
    </row>
    <row r="634" spans="1:7" s="173" customFormat="1">
      <c r="A634" s="1160"/>
      <c r="B634" s="1167"/>
      <c r="C634" s="1167"/>
      <c r="D634" s="1153"/>
      <c r="E634" s="156"/>
      <c r="F634" s="1135"/>
      <c r="G634" s="157"/>
    </row>
    <row r="635" spans="1:7" s="173" customFormat="1">
      <c r="A635" s="1160"/>
      <c r="B635" s="1167"/>
      <c r="C635" s="1167"/>
      <c r="D635" s="1153"/>
      <c r="E635" s="156"/>
      <c r="F635" s="1135"/>
      <c r="G635" s="157"/>
    </row>
    <row r="636" spans="1:7" s="173" customFormat="1">
      <c r="A636" s="1160"/>
      <c r="B636" s="1167"/>
      <c r="C636" s="1167"/>
      <c r="D636" s="1153"/>
      <c r="E636" s="156"/>
      <c r="F636" s="1135"/>
      <c r="G636" s="157"/>
    </row>
    <row r="637" spans="1:7" s="173" customFormat="1">
      <c r="A637" s="1160"/>
      <c r="B637" s="1167"/>
      <c r="C637" s="1167"/>
      <c r="D637" s="1153"/>
      <c r="E637" s="156"/>
      <c r="F637" s="1135"/>
      <c r="G637" s="157"/>
    </row>
    <row r="638" spans="1:7" s="173" customFormat="1">
      <c r="A638" s="1160"/>
      <c r="B638" s="1167"/>
      <c r="C638" s="1167"/>
      <c r="D638" s="1153"/>
      <c r="E638" s="156"/>
      <c r="F638" s="1135"/>
      <c r="G638" s="157"/>
    </row>
    <row r="639" spans="1:7" s="173" customFormat="1">
      <c r="A639" s="1160"/>
      <c r="B639" s="1167"/>
      <c r="C639" s="1167"/>
      <c r="D639" s="1153"/>
      <c r="E639" s="156"/>
      <c r="F639" s="1135"/>
      <c r="G639" s="157"/>
    </row>
    <row r="640" spans="1:7" s="173" customFormat="1">
      <c r="A640" s="1160"/>
      <c r="B640" s="1167"/>
      <c r="C640" s="1167"/>
      <c r="D640" s="1153"/>
      <c r="E640" s="156"/>
      <c r="F640" s="1135"/>
      <c r="G640" s="157"/>
    </row>
    <row r="641" spans="1:7" s="173" customFormat="1">
      <c r="A641" s="1160"/>
      <c r="B641" s="1167"/>
      <c r="C641" s="1167"/>
      <c r="D641" s="1153"/>
      <c r="E641" s="156"/>
      <c r="F641" s="1135"/>
      <c r="G641" s="157"/>
    </row>
    <row r="642" spans="1:7" s="173" customFormat="1">
      <c r="A642" s="1160"/>
      <c r="B642" s="1167"/>
      <c r="C642" s="1167"/>
      <c r="D642" s="1153"/>
      <c r="E642" s="156"/>
      <c r="F642" s="1135"/>
      <c r="G642" s="157"/>
    </row>
    <row r="643" spans="1:7" s="173" customFormat="1">
      <c r="A643" s="1160"/>
      <c r="B643" s="1167"/>
      <c r="C643" s="1167"/>
      <c r="D643" s="1153"/>
      <c r="E643" s="156"/>
      <c r="F643" s="1135"/>
      <c r="G643" s="157"/>
    </row>
    <row r="644" spans="1:7" s="173" customFormat="1">
      <c r="A644" s="1160"/>
      <c r="B644" s="1167"/>
      <c r="C644" s="1167"/>
      <c r="D644" s="1153"/>
      <c r="E644" s="156"/>
      <c r="F644" s="1135"/>
      <c r="G644" s="157"/>
    </row>
    <row r="645" spans="1:7" s="173" customFormat="1">
      <c r="A645" s="1160"/>
      <c r="B645" s="1167"/>
      <c r="C645" s="1167"/>
      <c r="D645" s="1153"/>
      <c r="E645" s="156"/>
      <c r="F645" s="1135"/>
      <c r="G645" s="157"/>
    </row>
    <row r="646" spans="1:7" s="173" customFormat="1">
      <c r="A646" s="1160"/>
      <c r="B646" s="1167"/>
      <c r="C646" s="1167"/>
      <c r="D646" s="1153"/>
      <c r="E646" s="156"/>
      <c r="F646" s="1135"/>
      <c r="G646" s="157"/>
    </row>
    <row r="647" spans="1:7" s="173" customFormat="1">
      <c r="A647" s="1160"/>
      <c r="B647" s="1167"/>
      <c r="C647" s="1167"/>
      <c r="D647" s="1153"/>
      <c r="E647" s="156"/>
      <c r="F647" s="1135"/>
      <c r="G647" s="157"/>
    </row>
    <row r="648" spans="1:7" s="173" customFormat="1">
      <c r="A648" s="1160"/>
      <c r="B648" s="1167"/>
      <c r="C648" s="1167"/>
      <c r="D648" s="1153"/>
      <c r="E648" s="156"/>
      <c r="F648" s="1135"/>
      <c r="G648" s="157"/>
    </row>
    <row r="649" spans="1:7" s="173" customFormat="1">
      <c r="A649" s="1160"/>
      <c r="B649" s="1167"/>
      <c r="C649" s="1167"/>
      <c r="D649" s="1153"/>
      <c r="E649" s="156"/>
      <c r="F649" s="1135"/>
      <c r="G649" s="157"/>
    </row>
    <row r="650" spans="1:7" s="173" customFormat="1">
      <c r="A650" s="1160"/>
      <c r="B650" s="1167"/>
      <c r="C650" s="1167"/>
      <c r="D650" s="1153"/>
      <c r="E650" s="156"/>
      <c r="F650" s="1135"/>
      <c r="G650" s="157"/>
    </row>
    <row r="651" spans="1:7" s="173" customFormat="1">
      <c r="A651" s="1160"/>
      <c r="B651" s="1167"/>
      <c r="C651" s="1167"/>
      <c r="D651" s="1153"/>
      <c r="E651" s="156"/>
      <c r="F651" s="1135"/>
      <c r="G651" s="157"/>
    </row>
    <row r="652" spans="1:7" s="173" customFormat="1">
      <c r="A652" s="1160"/>
      <c r="B652" s="1167"/>
      <c r="C652" s="1167"/>
      <c r="D652" s="1153"/>
      <c r="E652" s="156"/>
      <c r="F652" s="1135"/>
      <c r="G652" s="157"/>
    </row>
    <row r="653" spans="1:7" s="173" customFormat="1">
      <c r="A653" s="1160"/>
      <c r="B653" s="1167"/>
      <c r="C653" s="1167"/>
      <c r="D653" s="1153"/>
      <c r="E653" s="156"/>
      <c r="F653" s="1135"/>
      <c r="G653" s="157"/>
    </row>
    <row r="654" spans="1:7" s="173" customFormat="1">
      <c r="A654" s="1160"/>
      <c r="B654" s="1167"/>
      <c r="C654" s="1167"/>
      <c r="D654" s="1153"/>
      <c r="E654" s="156"/>
      <c r="F654" s="1135"/>
      <c r="G654" s="157"/>
    </row>
    <row r="655" spans="1:7" s="173" customFormat="1">
      <c r="A655" s="1160"/>
      <c r="B655" s="1167"/>
      <c r="C655" s="1167"/>
      <c r="D655" s="1153"/>
      <c r="E655" s="156"/>
      <c r="F655" s="1135"/>
      <c r="G655" s="157"/>
    </row>
    <row r="656" spans="1:7" s="173" customFormat="1">
      <c r="A656" s="1160"/>
      <c r="B656" s="1167"/>
      <c r="C656" s="1167"/>
      <c r="D656" s="1153"/>
      <c r="E656" s="156"/>
      <c r="F656" s="1135"/>
      <c r="G656" s="157"/>
    </row>
    <row r="657" spans="1:7" s="173" customFormat="1">
      <c r="A657" s="1160"/>
      <c r="B657" s="1167"/>
      <c r="C657" s="1167"/>
      <c r="D657" s="1153"/>
      <c r="E657" s="156"/>
      <c r="F657" s="1135"/>
      <c r="G657" s="157"/>
    </row>
    <row r="658" spans="1:7" s="173" customFormat="1">
      <c r="A658" s="1160"/>
      <c r="B658" s="1167"/>
      <c r="C658" s="1167"/>
      <c r="D658" s="1153"/>
      <c r="E658" s="156"/>
      <c r="F658" s="1135"/>
      <c r="G658" s="157"/>
    </row>
    <row r="659" spans="1:7" s="173" customFormat="1">
      <c r="A659" s="1160"/>
      <c r="B659" s="1167"/>
      <c r="C659" s="1167"/>
      <c r="D659" s="1153"/>
      <c r="E659" s="156"/>
      <c r="F659" s="1135"/>
      <c r="G659" s="157"/>
    </row>
    <row r="660" spans="1:7" s="173" customFormat="1">
      <c r="A660" s="1160"/>
      <c r="B660" s="1167"/>
      <c r="C660" s="1167"/>
      <c r="D660" s="1153"/>
      <c r="E660" s="156"/>
      <c r="F660" s="1135"/>
      <c r="G660" s="157"/>
    </row>
    <row r="661" spans="1:7" s="173" customFormat="1">
      <c r="A661" s="1160"/>
      <c r="B661" s="1167"/>
      <c r="C661" s="1167"/>
      <c r="D661" s="1153"/>
      <c r="E661" s="156"/>
      <c r="F661" s="1135"/>
      <c r="G661" s="157"/>
    </row>
    <row r="662" spans="1:7" s="173" customFormat="1">
      <c r="A662" s="1160"/>
      <c r="B662" s="1167"/>
      <c r="C662" s="1167"/>
      <c r="D662" s="1153"/>
      <c r="E662" s="156"/>
      <c r="F662" s="1135"/>
      <c r="G662" s="157"/>
    </row>
    <row r="663" spans="1:7" s="173" customFormat="1">
      <c r="A663" s="1160"/>
      <c r="B663" s="1167"/>
      <c r="C663" s="1167"/>
      <c r="D663" s="1153"/>
      <c r="E663" s="156"/>
      <c r="F663" s="1135"/>
      <c r="G663" s="157"/>
    </row>
    <row r="664" spans="1:7" s="173" customFormat="1">
      <c r="A664" s="1160"/>
      <c r="B664" s="1167"/>
      <c r="C664" s="1167"/>
      <c r="D664" s="1153"/>
      <c r="E664" s="156"/>
      <c r="F664" s="1135"/>
      <c r="G664" s="157"/>
    </row>
    <row r="665" spans="1:7" s="173" customFormat="1">
      <c r="A665" s="1160"/>
      <c r="B665" s="1167"/>
      <c r="C665" s="1167"/>
      <c r="D665" s="1153"/>
      <c r="E665" s="156"/>
      <c r="F665" s="1135"/>
      <c r="G665" s="157"/>
    </row>
    <row r="666" spans="1:7" s="173" customFormat="1">
      <c r="A666" s="1160"/>
      <c r="B666" s="1167"/>
      <c r="C666" s="1167"/>
      <c r="D666" s="1153"/>
      <c r="E666" s="156"/>
      <c r="F666" s="1135"/>
      <c r="G666" s="157"/>
    </row>
    <row r="667" spans="1:7" s="173" customFormat="1">
      <c r="A667" s="1160"/>
      <c r="B667" s="1167"/>
      <c r="C667" s="1167"/>
      <c r="D667" s="1153"/>
      <c r="E667" s="156"/>
      <c r="F667" s="1135"/>
      <c r="G667" s="157"/>
    </row>
    <row r="668" spans="1:7" s="173" customFormat="1">
      <c r="A668" s="1160"/>
      <c r="B668" s="1167"/>
      <c r="C668" s="1167"/>
      <c r="D668" s="1153"/>
      <c r="E668" s="156"/>
      <c r="F668" s="1135"/>
      <c r="G668" s="157"/>
    </row>
    <row r="669" spans="1:7" s="173" customFormat="1">
      <c r="A669" s="1160"/>
      <c r="B669" s="1167"/>
      <c r="C669" s="1167"/>
      <c r="D669" s="1153"/>
      <c r="E669" s="156"/>
      <c r="F669" s="1135"/>
      <c r="G669" s="157"/>
    </row>
    <row r="670" spans="1:7" s="173" customFormat="1">
      <c r="A670" s="1160"/>
      <c r="B670" s="1167"/>
      <c r="C670" s="1167"/>
      <c r="D670" s="1153"/>
      <c r="E670" s="156"/>
      <c r="F670" s="1135"/>
      <c r="G670" s="157"/>
    </row>
    <row r="671" spans="1:7" s="173" customFormat="1">
      <c r="A671" s="1160"/>
      <c r="B671" s="1167"/>
      <c r="C671" s="1167"/>
      <c r="D671" s="1153"/>
      <c r="E671" s="156"/>
      <c r="F671" s="1135"/>
      <c r="G671" s="157"/>
    </row>
    <row r="672" spans="1:7" s="173" customFormat="1">
      <c r="A672" s="1160"/>
      <c r="B672" s="1167"/>
      <c r="C672" s="1167"/>
      <c r="D672" s="1153"/>
      <c r="E672" s="156"/>
      <c r="F672" s="1135"/>
      <c r="G672" s="157"/>
    </row>
    <row r="673" spans="1:7" s="173" customFormat="1">
      <c r="A673" s="1160"/>
      <c r="B673" s="1167"/>
      <c r="C673" s="1167"/>
      <c r="D673" s="1153"/>
      <c r="E673" s="156"/>
      <c r="F673" s="1135"/>
      <c r="G673" s="157"/>
    </row>
    <row r="674" spans="1:7" s="173" customFormat="1">
      <c r="A674" s="1160"/>
      <c r="B674" s="1167"/>
      <c r="C674" s="1167"/>
      <c r="D674" s="1153"/>
      <c r="E674" s="156"/>
      <c r="F674" s="1135"/>
      <c r="G674" s="157"/>
    </row>
    <row r="675" spans="1:7" s="173" customFormat="1">
      <c r="A675" s="1160"/>
      <c r="B675" s="1167"/>
      <c r="C675" s="1167"/>
      <c r="D675" s="1153"/>
      <c r="E675" s="156"/>
      <c r="F675" s="1135"/>
      <c r="G675" s="157"/>
    </row>
    <row r="676" spans="1:7" s="173" customFormat="1">
      <c r="A676" s="1160"/>
      <c r="B676" s="1167"/>
      <c r="C676" s="1167"/>
      <c r="D676" s="1153"/>
      <c r="E676" s="156"/>
      <c r="F676" s="1135"/>
      <c r="G676" s="157"/>
    </row>
    <row r="677" spans="1:7" s="173" customFormat="1">
      <c r="A677" s="1160"/>
      <c r="B677" s="1167"/>
      <c r="C677" s="1167"/>
      <c r="D677" s="1153"/>
      <c r="E677" s="156"/>
      <c r="F677" s="1135"/>
      <c r="G677" s="157"/>
    </row>
    <row r="678" spans="1:7" s="173" customFormat="1">
      <c r="A678" s="1160"/>
      <c r="B678" s="1167"/>
      <c r="C678" s="1167"/>
      <c r="D678" s="1153"/>
      <c r="E678" s="156"/>
      <c r="F678" s="1135"/>
      <c r="G678" s="157"/>
    </row>
    <row r="679" spans="1:7" s="173" customFormat="1">
      <c r="A679" s="1160"/>
      <c r="B679" s="1167"/>
      <c r="C679" s="1167"/>
      <c r="D679" s="1153"/>
      <c r="E679" s="156"/>
      <c r="F679" s="1135"/>
      <c r="G679" s="157"/>
    </row>
    <row r="680" spans="1:7" s="173" customFormat="1">
      <c r="A680" s="1160"/>
      <c r="B680" s="1167"/>
      <c r="C680" s="1167"/>
      <c r="D680" s="1153"/>
      <c r="E680" s="156"/>
      <c r="F680" s="1135"/>
      <c r="G680" s="157"/>
    </row>
    <row r="681" spans="1:7" s="173" customFormat="1">
      <c r="A681" s="1160"/>
      <c r="B681" s="1167"/>
      <c r="C681" s="1167"/>
      <c r="D681" s="1153"/>
      <c r="E681" s="156"/>
      <c r="F681" s="1135"/>
      <c r="G681" s="157"/>
    </row>
    <row r="682" spans="1:7" s="173" customFormat="1">
      <c r="A682" s="1160"/>
      <c r="B682" s="1167"/>
      <c r="C682" s="1167"/>
      <c r="D682" s="1153"/>
      <c r="E682" s="156"/>
      <c r="F682" s="1135"/>
      <c r="G682" s="157"/>
    </row>
    <row r="683" spans="1:7" s="173" customFormat="1">
      <c r="A683" s="1160"/>
      <c r="B683" s="1167"/>
      <c r="C683" s="1167"/>
      <c r="D683" s="1153"/>
      <c r="E683" s="156"/>
      <c r="F683" s="1135"/>
      <c r="G683" s="157"/>
    </row>
    <row r="684" spans="1:7" s="173" customFormat="1">
      <c r="A684" s="1160"/>
      <c r="B684" s="1167"/>
      <c r="C684" s="1167"/>
      <c r="D684" s="1153"/>
      <c r="E684" s="156"/>
      <c r="F684" s="1135"/>
      <c r="G684" s="157"/>
    </row>
    <row r="685" spans="1:7" s="173" customFormat="1">
      <c r="A685" s="1160"/>
      <c r="B685" s="1167"/>
      <c r="C685" s="1167"/>
      <c r="D685" s="1153"/>
      <c r="E685" s="156"/>
      <c r="F685" s="1135"/>
      <c r="G685" s="157"/>
    </row>
    <row r="686" spans="1:7" s="173" customFormat="1">
      <c r="A686" s="1160"/>
      <c r="B686" s="1167"/>
      <c r="C686" s="1167"/>
      <c r="D686" s="1153"/>
      <c r="E686" s="156"/>
      <c r="F686" s="1135"/>
      <c r="G686" s="157"/>
    </row>
    <row r="687" spans="1:7" s="173" customFormat="1">
      <c r="A687" s="1160"/>
      <c r="B687" s="1167"/>
      <c r="C687" s="1167"/>
      <c r="D687" s="1153"/>
      <c r="E687" s="156"/>
      <c r="F687" s="1135"/>
      <c r="G687" s="157"/>
    </row>
    <row r="688" spans="1:7" s="173" customFormat="1">
      <c r="A688" s="1160"/>
      <c r="B688" s="1167"/>
      <c r="C688" s="1167"/>
      <c r="D688" s="1153"/>
      <c r="E688" s="156"/>
      <c r="F688" s="1135"/>
      <c r="G688" s="157"/>
    </row>
    <row r="689" spans="1:7" s="173" customFormat="1">
      <c r="A689" s="1160"/>
      <c r="B689" s="1167"/>
      <c r="C689" s="1167"/>
      <c r="D689" s="1153"/>
      <c r="E689" s="156"/>
      <c r="F689" s="1135"/>
      <c r="G689" s="157"/>
    </row>
    <row r="690" spans="1:7" s="173" customFormat="1">
      <c r="A690" s="1160"/>
      <c r="B690" s="1167"/>
      <c r="C690" s="1167"/>
      <c r="D690" s="1153"/>
      <c r="E690" s="156"/>
      <c r="F690" s="1135"/>
      <c r="G690" s="157"/>
    </row>
    <row r="691" spans="1:7" s="173" customFormat="1">
      <c r="A691" s="1160"/>
      <c r="B691" s="1167"/>
      <c r="C691" s="1167"/>
      <c r="D691" s="1153"/>
      <c r="E691" s="156"/>
      <c r="F691" s="1135"/>
      <c r="G691" s="157"/>
    </row>
    <row r="692" spans="1:7" s="173" customFormat="1">
      <c r="A692" s="1160"/>
      <c r="B692" s="1167"/>
      <c r="C692" s="1167"/>
      <c r="D692" s="1153"/>
      <c r="E692" s="156"/>
      <c r="F692" s="1135"/>
      <c r="G692" s="157"/>
    </row>
    <row r="693" spans="1:7" s="173" customFormat="1">
      <c r="A693" s="1160"/>
      <c r="B693" s="1167"/>
      <c r="C693" s="1167"/>
      <c r="D693" s="1153"/>
      <c r="E693" s="156"/>
      <c r="F693" s="1135"/>
      <c r="G693" s="157"/>
    </row>
    <row r="694" spans="1:7" s="173" customFormat="1">
      <c r="A694" s="1160"/>
      <c r="B694" s="1167"/>
      <c r="C694" s="1167"/>
      <c r="D694" s="1153"/>
      <c r="E694" s="156"/>
      <c r="F694" s="1135"/>
      <c r="G694" s="157"/>
    </row>
    <row r="695" spans="1:7" s="173" customFormat="1">
      <c r="A695" s="1160"/>
      <c r="B695" s="1167"/>
      <c r="C695" s="1167"/>
      <c r="D695" s="1153"/>
      <c r="E695" s="156"/>
      <c r="F695" s="1135"/>
      <c r="G695" s="157"/>
    </row>
    <row r="696" spans="1:7" s="173" customFormat="1">
      <c r="A696" s="1160"/>
      <c r="B696" s="1167"/>
      <c r="C696" s="1167"/>
      <c r="D696" s="1153"/>
      <c r="E696" s="156"/>
      <c r="F696" s="1135"/>
      <c r="G696" s="157"/>
    </row>
    <row r="697" spans="1:7" s="173" customFormat="1">
      <c r="A697" s="1160"/>
      <c r="B697" s="1167"/>
      <c r="C697" s="1167"/>
      <c r="D697" s="1153"/>
      <c r="E697" s="156"/>
      <c r="F697" s="1135"/>
      <c r="G697" s="157"/>
    </row>
    <row r="698" spans="1:7" s="173" customFormat="1">
      <c r="A698" s="1160"/>
      <c r="B698" s="1167"/>
      <c r="C698" s="1167"/>
      <c r="D698" s="1153"/>
      <c r="E698" s="156"/>
      <c r="F698" s="1135"/>
      <c r="G698" s="157"/>
    </row>
    <row r="699" spans="1:7" s="173" customFormat="1">
      <c r="A699" s="1160"/>
      <c r="B699" s="1167"/>
      <c r="C699" s="1167"/>
      <c r="D699" s="1153"/>
      <c r="E699" s="156"/>
      <c r="F699" s="1135"/>
      <c r="G699" s="157"/>
    </row>
    <row r="700" spans="1:7" s="173" customFormat="1">
      <c r="A700" s="1160"/>
      <c r="B700" s="1167"/>
      <c r="C700" s="1167"/>
      <c r="D700" s="1153"/>
      <c r="E700" s="156"/>
      <c r="F700" s="1135"/>
      <c r="G700" s="157"/>
    </row>
    <row r="701" spans="1:7" s="173" customFormat="1">
      <c r="A701" s="1160"/>
      <c r="B701" s="1167"/>
      <c r="C701" s="1167"/>
      <c r="D701" s="1153"/>
      <c r="E701" s="156"/>
      <c r="F701" s="1135"/>
      <c r="G701" s="157"/>
    </row>
    <row r="702" spans="1:7" s="173" customFormat="1">
      <c r="A702" s="1160"/>
      <c r="B702" s="1167"/>
      <c r="C702" s="1167"/>
      <c r="D702" s="1153"/>
      <c r="E702" s="156"/>
      <c r="F702" s="1135"/>
      <c r="G702" s="157"/>
    </row>
    <row r="703" spans="1:7" s="173" customFormat="1">
      <c r="A703" s="1160"/>
      <c r="B703" s="1167"/>
      <c r="C703" s="1167"/>
      <c r="D703" s="1153"/>
      <c r="E703" s="156"/>
      <c r="F703" s="1135"/>
      <c r="G703" s="157"/>
    </row>
    <row r="704" spans="1:7" s="173" customFormat="1">
      <c r="A704" s="1160"/>
      <c r="B704" s="1167"/>
      <c r="C704" s="1167"/>
      <c r="D704" s="1153"/>
      <c r="E704" s="156"/>
      <c r="F704" s="1135"/>
      <c r="G704" s="157"/>
    </row>
    <row r="705" spans="1:7" s="173" customFormat="1">
      <c r="A705" s="1160"/>
      <c r="B705" s="1167"/>
      <c r="C705" s="1167"/>
      <c r="D705" s="1153"/>
      <c r="E705" s="156"/>
      <c r="F705" s="1135"/>
      <c r="G705" s="157"/>
    </row>
    <row r="706" spans="1:7" s="173" customFormat="1">
      <c r="A706" s="1160"/>
      <c r="B706" s="1167"/>
      <c r="C706" s="1167"/>
      <c r="D706" s="1153"/>
      <c r="E706" s="156"/>
      <c r="F706" s="1135"/>
      <c r="G706" s="157"/>
    </row>
    <row r="707" spans="1:7" s="173" customFormat="1">
      <c r="A707" s="1160"/>
      <c r="B707" s="1167"/>
      <c r="C707" s="1167"/>
      <c r="D707" s="1153"/>
      <c r="E707" s="156"/>
      <c r="F707" s="1135"/>
      <c r="G707" s="157"/>
    </row>
    <row r="708" spans="1:7" s="173" customFormat="1">
      <c r="A708" s="1160"/>
      <c r="B708" s="1167"/>
      <c r="C708" s="1167"/>
      <c r="D708" s="1153"/>
      <c r="E708" s="156"/>
      <c r="F708" s="1135"/>
      <c r="G708" s="157"/>
    </row>
    <row r="709" spans="1:7" s="173" customFormat="1">
      <c r="A709" s="1160"/>
      <c r="B709" s="1167"/>
      <c r="C709" s="1167"/>
      <c r="D709" s="1153"/>
      <c r="E709" s="156"/>
      <c r="F709" s="1135"/>
      <c r="G709" s="157"/>
    </row>
    <row r="710" spans="1:7" s="173" customFormat="1">
      <c r="A710" s="1160"/>
      <c r="B710" s="1167"/>
      <c r="C710" s="1167"/>
      <c r="D710" s="1153"/>
      <c r="E710" s="156"/>
      <c r="F710" s="1135"/>
      <c r="G710" s="157"/>
    </row>
    <row r="711" spans="1:7" s="173" customFormat="1">
      <c r="A711" s="1160"/>
      <c r="B711" s="1167"/>
      <c r="C711" s="1167"/>
      <c r="D711" s="1153"/>
      <c r="E711" s="156"/>
      <c r="F711" s="1135"/>
      <c r="G711" s="157"/>
    </row>
    <row r="712" spans="1:7" s="173" customFormat="1">
      <c r="A712" s="1160"/>
      <c r="B712" s="1167"/>
      <c r="C712" s="1167"/>
      <c r="D712" s="1153"/>
      <c r="E712" s="156"/>
      <c r="F712" s="1135"/>
      <c r="G712" s="157"/>
    </row>
    <row r="713" spans="1:7" s="173" customFormat="1">
      <c r="A713" s="1160"/>
      <c r="B713" s="1167"/>
      <c r="C713" s="1167"/>
      <c r="D713" s="1153"/>
      <c r="E713" s="156"/>
      <c r="F713" s="1135"/>
      <c r="G713" s="157"/>
    </row>
    <row r="714" spans="1:7" s="173" customFormat="1">
      <c r="A714" s="1160"/>
      <c r="B714" s="1167"/>
      <c r="C714" s="1167"/>
      <c r="D714" s="1153"/>
      <c r="E714" s="156"/>
      <c r="F714" s="1135"/>
      <c r="G714" s="157"/>
    </row>
    <row r="715" spans="1:7" s="173" customFormat="1">
      <c r="A715" s="1160"/>
      <c r="B715" s="1167"/>
      <c r="C715" s="1167"/>
      <c r="D715" s="1153"/>
      <c r="E715" s="156"/>
      <c r="F715" s="1135"/>
      <c r="G715" s="157"/>
    </row>
    <row r="716" spans="1:7" s="173" customFormat="1">
      <c r="A716" s="1160"/>
      <c r="B716" s="1167"/>
      <c r="C716" s="1167"/>
      <c r="D716" s="1153"/>
      <c r="E716" s="156"/>
      <c r="F716" s="1135"/>
      <c r="G716" s="157"/>
    </row>
    <row r="717" spans="1:7" s="173" customFormat="1">
      <c r="A717" s="1160"/>
      <c r="B717" s="1167"/>
      <c r="C717" s="1167"/>
      <c r="D717" s="1153"/>
      <c r="E717" s="156"/>
      <c r="F717" s="1135"/>
      <c r="G717" s="157"/>
    </row>
    <row r="718" spans="1:7" s="173" customFormat="1">
      <c r="A718" s="1160"/>
      <c r="B718" s="1167"/>
      <c r="C718" s="1167"/>
      <c r="D718" s="1153"/>
      <c r="E718" s="156"/>
      <c r="F718" s="1135"/>
      <c r="G718" s="157"/>
    </row>
    <row r="719" spans="1:7" s="173" customFormat="1">
      <c r="A719" s="1160"/>
      <c r="B719" s="1167"/>
      <c r="C719" s="1167"/>
      <c r="D719" s="1153"/>
      <c r="E719" s="156"/>
      <c r="F719" s="1135"/>
      <c r="G719" s="157"/>
    </row>
    <row r="720" spans="1:7" s="173" customFormat="1">
      <c r="A720" s="1160"/>
      <c r="B720" s="1167"/>
      <c r="C720" s="1167"/>
      <c r="D720" s="1153"/>
      <c r="E720" s="156"/>
      <c r="F720" s="1135"/>
      <c r="G720" s="157"/>
    </row>
    <row r="721" spans="1:7" s="173" customFormat="1">
      <c r="A721" s="1160"/>
      <c r="B721" s="1167"/>
      <c r="C721" s="1167"/>
      <c r="D721" s="1153"/>
      <c r="E721" s="156"/>
      <c r="F721" s="1135"/>
      <c r="G721" s="157"/>
    </row>
    <row r="722" spans="1:7" s="173" customFormat="1">
      <c r="A722" s="1160"/>
      <c r="B722" s="1167"/>
      <c r="C722" s="1167"/>
      <c r="D722" s="1153"/>
      <c r="E722" s="156"/>
      <c r="F722" s="1135"/>
      <c r="G722" s="157"/>
    </row>
    <row r="723" spans="1:7" s="173" customFormat="1">
      <c r="A723" s="1160"/>
      <c r="B723" s="1167"/>
      <c r="C723" s="1167"/>
      <c r="D723" s="1153"/>
      <c r="E723" s="156"/>
      <c r="F723" s="1135"/>
      <c r="G723" s="157"/>
    </row>
    <row r="724" spans="1:7" s="173" customFormat="1">
      <c r="A724" s="1160"/>
      <c r="B724" s="1167"/>
      <c r="C724" s="1167"/>
      <c r="D724" s="1153"/>
      <c r="E724" s="156"/>
      <c r="F724" s="1135"/>
      <c r="G724" s="157"/>
    </row>
    <row r="725" spans="1:7" s="173" customFormat="1">
      <c r="A725" s="1160"/>
      <c r="B725" s="1167"/>
      <c r="C725" s="1167"/>
      <c r="D725" s="1153"/>
      <c r="E725" s="156"/>
      <c r="F725" s="1135"/>
      <c r="G725" s="157"/>
    </row>
    <row r="726" spans="1:7" s="173" customFormat="1">
      <c r="A726" s="1160"/>
      <c r="B726" s="1167"/>
      <c r="C726" s="1167"/>
      <c r="D726" s="1153"/>
      <c r="E726" s="156"/>
      <c r="F726" s="1135"/>
      <c r="G726" s="157"/>
    </row>
    <row r="727" spans="1:7" s="173" customFormat="1">
      <c r="A727" s="1160"/>
      <c r="B727" s="1167"/>
      <c r="C727" s="1167"/>
      <c r="D727" s="1153"/>
      <c r="E727" s="156"/>
      <c r="F727" s="1135"/>
      <c r="G727" s="157"/>
    </row>
    <row r="728" spans="1:7" s="173" customFormat="1">
      <c r="A728" s="1160"/>
      <c r="B728" s="1167"/>
      <c r="C728" s="1167"/>
      <c r="D728" s="1153"/>
      <c r="E728" s="156"/>
      <c r="F728" s="1135"/>
      <c r="G728" s="157"/>
    </row>
    <row r="729" spans="1:7" s="173" customFormat="1">
      <c r="A729" s="1160"/>
      <c r="B729" s="1167"/>
      <c r="C729" s="1167"/>
      <c r="D729" s="1153"/>
      <c r="E729" s="156"/>
      <c r="F729" s="1135"/>
      <c r="G729" s="157"/>
    </row>
    <row r="730" spans="1:7" s="173" customFormat="1">
      <c r="A730" s="1160"/>
      <c r="B730" s="1167"/>
      <c r="C730" s="1167"/>
      <c r="D730" s="1153"/>
      <c r="E730" s="156"/>
      <c r="F730" s="1135"/>
      <c r="G730" s="157"/>
    </row>
    <row r="731" spans="1:7" s="173" customFormat="1">
      <c r="A731" s="1160"/>
      <c r="B731" s="1167"/>
      <c r="C731" s="1167"/>
      <c r="D731" s="1153"/>
      <c r="E731" s="156"/>
      <c r="F731" s="1135"/>
      <c r="G731" s="157"/>
    </row>
    <row r="732" spans="1:7" s="173" customFormat="1">
      <c r="A732" s="1160"/>
      <c r="B732" s="1167"/>
      <c r="C732" s="1167"/>
      <c r="D732" s="1153"/>
      <c r="E732" s="156"/>
      <c r="F732" s="1135"/>
      <c r="G732" s="157"/>
    </row>
    <row r="733" spans="1:7" s="173" customFormat="1">
      <c r="A733" s="1160"/>
      <c r="B733" s="1167"/>
      <c r="C733" s="1167"/>
      <c r="D733" s="1153"/>
      <c r="E733" s="156"/>
      <c r="F733" s="1135"/>
      <c r="G733" s="157"/>
    </row>
    <row r="734" spans="1:7" s="173" customFormat="1">
      <c r="A734" s="1160"/>
      <c r="B734" s="1167"/>
      <c r="C734" s="1167"/>
      <c r="D734" s="1153"/>
      <c r="E734" s="156"/>
      <c r="F734" s="1135"/>
      <c r="G734" s="157"/>
    </row>
    <row r="735" spans="1:7" s="173" customFormat="1">
      <c r="A735" s="1160"/>
      <c r="B735" s="1167"/>
      <c r="C735" s="1167"/>
      <c r="D735" s="1153"/>
      <c r="E735" s="156"/>
      <c r="F735" s="1135"/>
      <c r="G735" s="157"/>
    </row>
    <row r="736" spans="1:7" s="173" customFormat="1">
      <c r="A736" s="1160"/>
      <c r="B736" s="1167"/>
      <c r="C736" s="1167"/>
      <c r="D736" s="1153"/>
      <c r="E736" s="156"/>
      <c r="F736" s="1135"/>
      <c r="G736" s="157"/>
    </row>
    <row r="737" spans="1:7" s="173" customFormat="1">
      <c r="A737" s="1160"/>
      <c r="B737" s="1167"/>
      <c r="C737" s="1167"/>
      <c r="D737" s="1153"/>
      <c r="E737" s="156"/>
      <c r="F737" s="1135"/>
      <c r="G737" s="157"/>
    </row>
    <row r="738" spans="1:7" s="173" customFormat="1">
      <c r="A738" s="1160"/>
      <c r="B738" s="1167"/>
      <c r="C738" s="1167"/>
      <c r="D738" s="1153"/>
      <c r="E738" s="156"/>
      <c r="F738" s="1135"/>
      <c r="G738" s="157"/>
    </row>
    <row r="739" spans="1:7" s="173" customFormat="1">
      <c r="A739" s="1160"/>
      <c r="B739" s="1167"/>
      <c r="C739" s="1167"/>
      <c r="D739" s="1153"/>
      <c r="E739" s="156"/>
      <c r="F739" s="1135"/>
      <c r="G739" s="157"/>
    </row>
    <row r="740" spans="1:7" s="173" customFormat="1">
      <c r="A740" s="1160"/>
      <c r="B740" s="1167"/>
      <c r="C740" s="1167"/>
      <c r="D740" s="1153"/>
      <c r="E740" s="156"/>
      <c r="F740" s="1135"/>
      <c r="G740" s="157"/>
    </row>
    <row r="741" spans="1:7" s="173" customFormat="1">
      <c r="A741" s="1160"/>
      <c r="B741" s="1167"/>
      <c r="C741" s="1167"/>
      <c r="D741" s="1153"/>
      <c r="E741" s="156"/>
      <c r="F741" s="1135"/>
      <c r="G741" s="157"/>
    </row>
    <row r="742" spans="1:7" s="173" customFormat="1">
      <c r="A742" s="1160"/>
      <c r="B742" s="1167"/>
      <c r="C742" s="1167"/>
      <c r="D742" s="1153"/>
      <c r="E742" s="156"/>
      <c r="F742" s="1135"/>
      <c r="G742" s="157"/>
    </row>
    <row r="743" spans="1:7" s="173" customFormat="1">
      <c r="A743" s="1160"/>
      <c r="B743" s="1167"/>
      <c r="C743" s="1167"/>
      <c r="D743" s="1153"/>
      <c r="E743" s="156"/>
      <c r="F743" s="1135"/>
      <c r="G743" s="157"/>
    </row>
    <row r="744" spans="1:7" s="173" customFormat="1">
      <c r="A744" s="1160"/>
      <c r="B744" s="1167"/>
      <c r="C744" s="1167"/>
      <c r="D744" s="1153"/>
      <c r="E744" s="156"/>
      <c r="F744" s="1135"/>
      <c r="G744" s="157"/>
    </row>
    <row r="745" spans="1:7" s="173" customFormat="1">
      <c r="A745" s="1160"/>
      <c r="B745" s="1167"/>
      <c r="C745" s="1167"/>
      <c r="D745" s="1153"/>
      <c r="E745" s="156"/>
      <c r="F745" s="1135"/>
      <c r="G745" s="157"/>
    </row>
    <row r="746" spans="1:7" s="173" customFormat="1">
      <c r="A746" s="1160"/>
      <c r="B746" s="1167"/>
      <c r="C746" s="1167"/>
      <c r="D746" s="1153"/>
      <c r="E746" s="156"/>
      <c r="F746" s="1135"/>
      <c r="G746" s="157"/>
    </row>
    <row r="747" spans="1:7" s="173" customFormat="1">
      <c r="A747" s="1160"/>
      <c r="B747" s="1167"/>
      <c r="C747" s="1167"/>
      <c r="D747" s="1153"/>
      <c r="E747" s="156"/>
      <c r="F747" s="1135"/>
      <c r="G747" s="157"/>
    </row>
    <row r="748" spans="1:7" s="173" customFormat="1">
      <c r="A748" s="1160"/>
      <c r="B748" s="1167"/>
      <c r="C748" s="1167"/>
      <c r="D748" s="1153"/>
      <c r="E748" s="156"/>
      <c r="F748" s="1135"/>
      <c r="G748" s="157"/>
    </row>
    <row r="749" spans="1:7" s="173" customFormat="1">
      <c r="A749" s="1160"/>
      <c r="B749" s="1167"/>
      <c r="C749" s="1167"/>
      <c r="D749" s="1153"/>
      <c r="E749" s="156"/>
      <c r="F749" s="1135"/>
      <c r="G749" s="157"/>
    </row>
    <row r="750" spans="1:7" s="173" customFormat="1">
      <c r="A750" s="1160"/>
      <c r="B750" s="1167"/>
      <c r="C750" s="1167"/>
      <c r="D750" s="1153"/>
      <c r="E750" s="156"/>
      <c r="F750" s="1135"/>
      <c r="G750" s="157"/>
    </row>
    <row r="751" spans="1:7" s="173" customFormat="1">
      <c r="A751" s="1160"/>
      <c r="B751" s="1167"/>
      <c r="C751" s="1167"/>
      <c r="D751" s="1153"/>
      <c r="E751" s="156"/>
      <c r="F751" s="1135"/>
      <c r="G751" s="157"/>
    </row>
    <row r="752" spans="1:7" s="173" customFormat="1">
      <c r="A752" s="1160"/>
      <c r="B752" s="1167"/>
      <c r="C752" s="1167"/>
      <c r="D752" s="1153"/>
      <c r="E752" s="156"/>
      <c r="F752" s="1135"/>
      <c r="G752" s="157"/>
    </row>
    <row r="753" spans="1:7" s="173" customFormat="1">
      <c r="A753" s="1160"/>
      <c r="B753" s="1167"/>
      <c r="C753" s="1167"/>
      <c r="D753" s="1153"/>
      <c r="E753" s="156"/>
      <c r="F753" s="1135"/>
      <c r="G753" s="157"/>
    </row>
    <row r="754" spans="1:7" s="173" customFormat="1">
      <c r="A754" s="1160"/>
      <c r="B754" s="1167"/>
      <c r="C754" s="1167"/>
      <c r="D754" s="1153"/>
      <c r="E754" s="156"/>
      <c r="F754" s="1135"/>
      <c r="G754" s="157"/>
    </row>
    <row r="755" spans="1:7" s="173" customFormat="1">
      <c r="A755" s="1160"/>
      <c r="B755" s="1167"/>
      <c r="C755" s="1167"/>
      <c r="D755" s="1153"/>
      <c r="E755" s="156"/>
      <c r="F755" s="1135"/>
      <c r="G755" s="157"/>
    </row>
    <row r="756" spans="1:7" s="173" customFormat="1">
      <c r="A756" s="1160"/>
      <c r="B756" s="1167"/>
      <c r="C756" s="1167"/>
      <c r="D756" s="1153"/>
      <c r="E756" s="156"/>
      <c r="F756" s="1135"/>
      <c r="G756" s="157"/>
    </row>
    <row r="757" spans="1:7" s="173" customFormat="1">
      <c r="A757" s="1160"/>
      <c r="B757" s="1167"/>
      <c r="C757" s="1167"/>
      <c r="D757" s="1153"/>
      <c r="E757" s="156"/>
      <c r="F757" s="1135"/>
      <c r="G757" s="157"/>
    </row>
    <row r="758" spans="1:7" s="173" customFormat="1">
      <c r="A758" s="1160"/>
      <c r="B758" s="1167"/>
      <c r="C758" s="1167"/>
      <c r="D758" s="1153"/>
      <c r="E758" s="156"/>
      <c r="F758" s="1135"/>
      <c r="G758" s="157"/>
    </row>
    <row r="759" spans="1:7" s="173" customFormat="1">
      <c r="A759" s="1160"/>
      <c r="B759" s="1167"/>
      <c r="C759" s="1167"/>
      <c r="D759" s="1153"/>
      <c r="E759" s="156"/>
      <c r="F759" s="1135"/>
      <c r="G759" s="157"/>
    </row>
    <row r="760" spans="1:7" s="173" customFormat="1">
      <c r="A760" s="1160"/>
      <c r="B760" s="1167"/>
      <c r="C760" s="1167"/>
      <c r="D760" s="1153"/>
      <c r="E760" s="156"/>
      <c r="F760" s="1135"/>
      <c r="G760" s="157"/>
    </row>
    <row r="761" spans="1:7" s="173" customFormat="1">
      <c r="A761" s="1160"/>
      <c r="B761" s="1167"/>
      <c r="C761" s="1167"/>
      <c r="D761" s="1153"/>
      <c r="E761" s="156"/>
      <c r="F761" s="1135"/>
      <c r="G761" s="157"/>
    </row>
    <row r="762" spans="1:7" s="173" customFormat="1">
      <c r="A762" s="1160"/>
      <c r="B762" s="1167"/>
      <c r="C762" s="1167"/>
      <c r="D762" s="1153"/>
      <c r="E762" s="156"/>
      <c r="F762" s="1135"/>
      <c r="G762" s="157"/>
    </row>
    <row r="763" spans="1:7" s="173" customFormat="1">
      <c r="A763" s="1160"/>
      <c r="B763" s="1167"/>
      <c r="C763" s="1167"/>
      <c r="D763" s="1153"/>
      <c r="E763" s="156"/>
      <c r="F763" s="1135"/>
      <c r="G763" s="157"/>
    </row>
    <row r="764" spans="1:7" s="173" customFormat="1">
      <c r="A764" s="1160"/>
      <c r="B764" s="1167"/>
      <c r="C764" s="1167"/>
      <c r="D764" s="1153"/>
      <c r="E764" s="156"/>
      <c r="F764" s="1135"/>
      <c r="G764" s="157"/>
    </row>
    <row r="765" spans="1:7" s="173" customFormat="1">
      <c r="A765" s="1160"/>
      <c r="B765" s="1167"/>
      <c r="C765" s="1167"/>
      <c r="D765" s="1153"/>
      <c r="E765" s="156"/>
      <c r="F765" s="1135"/>
      <c r="G765" s="157"/>
    </row>
    <row r="766" spans="1:7" s="173" customFormat="1">
      <c r="A766" s="1160"/>
      <c r="B766" s="1167"/>
      <c r="C766" s="1167"/>
      <c r="D766" s="1153"/>
      <c r="E766" s="156"/>
      <c r="F766" s="1135"/>
      <c r="G766" s="157"/>
    </row>
    <row r="767" spans="1:7" s="173" customFormat="1">
      <c r="A767" s="1160"/>
      <c r="B767" s="1167"/>
      <c r="C767" s="1167"/>
      <c r="D767" s="1153"/>
      <c r="E767" s="156"/>
      <c r="F767" s="1135"/>
      <c r="G767" s="157"/>
    </row>
    <row r="768" spans="1:7" s="173" customFormat="1">
      <c r="A768" s="1160"/>
      <c r="B768" s="1167"/>
      <c r="C768" s="1167"/>
      <c r="D768" s="1153"/>
      <c r="E768" s="156"/>
      <c r="F768" s="1135"/>
      <c r="G768" s="157"/>
    </row>
    <row r="769" spans="1:7" s="173" customFormat="1">
      <c r="A769" s="1160"/>
      <c r="B769" s="1167"/>
      <c r="C769" s="1167"/>
      <c r="D769" s="1153"/>
      <c r="E769" s="156"/>
      <c r="F769" s="1135"/>
      <c r="G769" s="157"/>
    </row>
    <row r="770" spans="1:7" s="173" customFormat="1">
      <c r="A770" s="1160"/>
      <c r="B770" s="1167"/>
      <c r="C770" s="1167"/>
      <c r="D770" s="1153"/>
      <c r="E770" s="156"/>
      <c r="F770" s="1135"/>
      <c r="G770" s="157"/>
    </row>
    <row r="771" spans="1:7" s="173" customFormat="1">
      <c r="A771" s="1160"/>
      <c r="B771" s="1167"/>
      <c r="C771" s="1167"/>
      <c r="D771" s="1153"/>
      <c r="E771" s="156"/>
      <c r="F771" s="1135"/>
      <c r="G771" s="157"/>
    </row>
    <row r="772" spans="1:7" s="173" customFormat="1">
      <c r="A772" s="1160"/>
      <c r="B772" s="1167"/>
      <c r="C772" s="1167"/>
      <c r="D772" s="1153"/>
      <c r="E772" s="156"/>
      <c r="F772" s="1135"/>
      <c r="G772" s="157"/>
    </row>
    <row r="773" spans="1:7" s="173" customFormat="1">
      <c r="A773" s="1160"/>
      <c r="B773" s="1167"/>
      <c r="C773" s="1167"/>
      <c r="D773" s="1153"/>
      <c r="E773" s="156"/>
      <c r="F773" s="1135"/>
      <c r="G773" s="157"/>
    </row>
    <row r="774" spans="1:7" s="173" customFormat="1">
      <c r="A774" s="1160"/>
      <c r="B774" s="1167"/>
      <c r="C774" s="1167"/>
      <c r="D774" s="1153"/>
      <c r="E774" s="156"/>
      <c r="F774" s="1135"/>
      <c r="G774" s="157"/>
    </row>
    <row r="775" spans="1:7" s="173" customFormat="1">
      <c r="A775" s="1160"/>
      <c r="B775" s="1167"/>
      <c r="C775" s="1167"/>
      <c r="D775" s="1153"/>
      <c r="E775" s="156"/>
      <c r="F775" s="1135"/>
      <c r="G775" s="157"/>
    </row>
    <row r="776" spans="1:7" s="173" customFormat="1">
      <c r="A776" s="1160"/>
      <c r="B776" s="1167"/>
      <c r="C776" s="1167"/>
      <c r="D776" s="1153"/>
      <c r="E776" s="156"/>
      <c r="F776" s="1135"/>
      <c r="G776" s="157"/>
    </row>
    <row r="777" spans="1:7" s="173" customFormat="1">
      <c r="A777" s="1160"/>
      <c r="B777" s="1167"/>
      <c r="C777" s="1167"/>
      <c r="D777" s="1153"/>
      <c r="E777" s="156"/>
      <c r="F777" s="1135"/>
      <c r="G777" s="157"/>
    </row>
    <row r="778" spans="1:7" s="173" customFormat="1">
      <c r="A778" s="1160"/>
      <c r="B778" s="1167"/>
      <c r="C778" s="1167"/>
      <c r="D778" s="1153"/>
      <c r="E778" s="156"/>
      <c r="F778" s="1135"/>
      <c r="G778" s="157"/>
    </row>
    <row r="779" spans="1:7" s="173" customFormat="1">
      <c r="A779" s="1160"/>
      <c r="B779" s="1167"/>
      <c r="C779" s="1167"/>
      <c r="D779" s="1153"/>
      <c r="E779" s="156"/>
      <c r="F779" s="1135"/>
      <c r="G779" s="157"/>
    </row>
    <row r="780" spans="1:7" s="173" customFormat="1">
      <c r="A780" s="1160"/>
      <c r="B780" s="1167"/>
      <c r="C780" s="1167"/>
      <c r="D780" s="1153"/>
      <c r="E780" s="156"/>
      <c r="F780" s="1135"/>
      <c r="G780" s="157"/>
    </row>
    <row r="781" spans="1:7" s="173" customFormat="1">
      <c r="A781" s="1160"/>
      <c r="B781" s="1167"/>
      <c r="C781" s="1167"/>
      <c r="D781" s="1153"/>
      <c r="E781" s="156"/>
      <c r="F781" s="1135"/>
      <c r="G781" s="157"/>
    </row>
    <row r="782" spans="1:7" s="173" customFormat="1">
      <c r="A782" s="1160"/>
      <c r="B782" s="1167"/>
      <c r="C782" s="1167"/>
      <c r="D782" s="1153"/>
      <c r="E782" s="156"/>
      <c r="F782" s="1135"/>
      <c r="G782" s="157"/>
    </row>
    <row r="783" spans="1:7" s="173" customFormat="1">
      <c r="A783" s="1160"/>
      <c r="B783" s="1167"/>
      <c r="C783" s="1167"/>
      <c r="D783" s="1153"/>
      <c r="E783" s="156"/>
      <c r="F783" s="1135"/>
      <c r="G783" s="157"/>
    </row>
    <row r="784" spans="1:7" s="173" customFormat="1">
      <c r="A784" s="1160"/>
      <c r="B784" s="1167"/>
      <c r="C784" s="1167"/>
      <c r="D784" s="1153"/>
      <c r="E784" s="156"/>
      <c r="F784" s="1135"/>
      <c r="G784" s="157"/>
    </row>
    <row r="785" spans="1:7" s="173" customFormat="1">
      <c r="A785" s="1160"/>
      <c r="B785" s="1167"/>
      <c r="C785" s="1167"/>
      <c r="D785" s="1153"/>
      <c r="E785" s="156"/>
      <c r="F785" s="1135"/>
      <c r="G785" s="157"/>
    </row>
    <row r="786" spans="1:7" s="173" customFormat="1">
      <c r="A786" s="1160"/>
      <c r="B786" s="1167"/>
      <c r="C786" s="1167"/>
      <c r="D786" s="1153"/>
      <c r="E786" s="156"/>
      <c r="F786" s="1135"/>
      <c r="G786" s="157"/>
    </row>
    <row r="787" spans="1:7" s="173" customFormat="1">
      <c r="A787" s="1160"/>
      <c r="B787" s="1167"/>
      <c r="C787" s="1167"/>
      <c r="D787" s="1153"/>
      <c r="E787" s="156"/>
      <c r="F787" s="1135"/>
      <c r="G787" s="157"/>
    </row>
    <row r="788" spans="1:7" s="173" customFormat="1">
      <c r="A788" s="1160"/>
      <c r="B788" s="1167"/>
      <c r="C788" s="1167"/>
      <c r="D788" s="1153"/>
      <c r="E788" s="156"/>
      <c r="F788" s="1135"/>
      <c r="G788" s="157"/>
    </row>
    <row r="789" spans="1:7" s="173" customFormat="1">
      <c r="A789" s="1160"/>
      <c r="B789" s="1167"/>
      <c r="C789" s="1167"/>
      <c r="D789" s="1153"/>
      <c r="E789" s="156"/>
      <c r="F789" s="1135"/>
      <c r="G789" s="157"/>
    </row>
    <row r="790" spans="1:7" s="173" customFormat="1">
      <c r="A790" s="1160"/>
      <c r="B790" s="1167"/>
      <c r="C790" s="1167"/>
      <c r="D790" s="1153"/>
      <c r="E790" s="156"/>
      <c r="F790" s="1135"/>
      <c r="G790" s="157"/>
    </row>
    <row r="791" spans="1:7" s="173" customFormat="1">
      <c r="A791" s="1160"/>
      <c r="B791" s="1167"/>
      <c r="C791" s="1167"/>
      <c r="D791" s="1153"/>
      <c r="E791" s="156"/>
      <c r="F791" s="1135"/>
      <c r="G791" s="157"/>
    </row>
    <row r="792" spans="1:7" s="173" customFormat="1">
      <c r="A792" s="1160"/>
      <c r="B792" s="1167"/>
      <c r="C792" s="1167"/>
      <c r="D792" s="1153"/>
      <c r="E792" s="156"/>
      <c r="F792" s="1135"/>
      <c r="G792" s="157"/>
    </row>
    <row r="793" spans="1:7" s="173" customFormat="1">
      <c r="A793" s="1160"/>
      <c r="B793" s="1167"/>
      <c r="C793" s="1167"/>
      <c r="D793" s="1153"/>
      <c r="E793" s="156"/>
      <c r="F793" s="1135"/>
      <c r="G793" s="157"/>
    </row>
    <row r="794" spans="1:7" s="173" customFormat="1">
      <c r="A794" s="1160"/>
      <c r="B794" s="1167"/>
      <c r="C794" s="1167"/>
      <c r="D794" s="1153"/>
      <c r="E794" s="156"/>
      <c r="F794" s="1135"/>
      <c r="G794" s="157"/>
    </row>
    <row r="795" spans="1:7" s="173" customFormat="1">
      <c r="A795" s="1160"/>
      <c r="B795" s="1167"/>
      <c r="C795" s="1167"/>
      <c r="D795" s="1153"/>
      <c r="E795" s="156"/>
      <c r="F795" s="1135"/>
      <c r="G795" s="157"/>
    </row>
    <row r="796" spans="1:7" s="173" customFormat="1">
      <c r="A796" s="1160"/>
      <c r="B796" s="1167"/>
      <c r="C796" s="1167"/>
      <c r="D796" s="1153"/>
      <c r="E796" s="156"/>
      <c r="F796" s="1135"/>
      <c r="G796" s="157"/>
    </row>
    <row r="797" spans="1:7" s="173" customFormat="1">
      <c r="A797" s="1160"/>
      <c r="B797" s="1167"/>
      <c r="C797" s="1167"/>
      <c r="D797" s="1153"/>
      <c r="E797" s="156"/>
      <c r="F797" s="1135"/>
      <c r="G797" s="157"/>
    </row>
    <row r="798" spans="1:7" s="173" customFormat="1">
      <c r="A798" s="1160"/>
      <c r="B798" s="1167"/>
      <c r="C798" s="1167"/>
      <c r="D798" s="1153"/>
      <c r="E798" s="156"/>
      <c r="F798" s="1135"/>
      <c r="G798" s="157"/>
    </row>
    <row r="799" spans="1:7" s="173" customFormat="1">
      <c r="A799" s="1160"/>
      <c r="B799" s="1167"/>
      <c r="C799" s="1167"/>
      <c r="D799" s="1153"/>
      <c r="E799" s="156"/>
      <c r="F799" s="1135"/>
      <c r="G799" s="157"/>
    </row>
    <row r="800" spans="1:7" s="173" customFormat="1">
      <c r="A800" s="1160"/>
      <c r="B800" s="1167"/>
      <c r="C800" s="1167"/>
      <c r="D800" s="1153"/>
      <c r="E800" s="156"/>
      <c r="F800" s="1135"/>
      <c r="G800" s="157"/>
    </row>
    <row r="801" spans="1:7" s="173" customFormat="1">
      <c r="A801" s="1160"/>
      <c r="B801" s="1167"/>
      <c r="C801" s="1167"/>
      <c r="D801" s="1153"/>
      <c r="E801" s="156"/>
      <c r="F801" s="1135"/>
      <c r="G801" s="157"/>
    </row>
    <row r="802" spans="1:7" s="173" customFormat="1">
      <c r="A802" s="1160"/>
      <c r="B802" s="1167"/>
      <c r="C802" s="1167"/>
      <c r="D802" s="1153"/>
      <c r="E802" s="156"/>
      <c r="F802" s="1135"/>
      <c r="G802" s="157"/>
    </row>
    <row r="803" spans="1:7" s="173" customFormat="1">
      <c r="A803" s="1160"/>
      <c r="B803" s="1167"/>
      <c r="C803" s="1167"/>
      <c r="D803" s="1153"/>
      <c r="E803" s="156"/>
      <c r="F803" s="1135"/>
      <c r="G803" s="157"/>
    </row>
    <row r="804" spans="1:7" s="173" customFormat="1">
      <c r="A804" s="1160"/>
      <c r="B804" s="1167"/>
      <c r="C804" s="1167"/>
      <c r="D804" s="1153"/>
      <c r="E804" s="156"/>
      <c r="F804" s="1135"/>
      <c r="G804" s="157"/>
    </row>
    <row r="805" spans="1:7" s="173" customFormat="1">
      <c r="A805" s="1160"/>
      <c r="B805" s="1167"/>
      <c r="C805" s="1167"/>
      <c r="D805" s="1153"/>
      <c r="E805" s="156"/>
      <c r="F805" s="1135"/>
      <c r="G805" s="157"/>
    </row>
    <row r="806" spans="1:7" s="173" customFormat="1">
      <c r="A806" s="1160"/>
      <c r="B806" s="1167"/>
      <c r="C806" s="1167"/>
      <c r="D806" s="1153"/>
      <c r="E806" s="156"/>
      <c r="F806" s="1135"/>
      <c r="G806" s="157"/>
    </row>
    <row r="807" spans="1:7" s="173" customFormat="1">
      <c r="A807" s="1160"/>
      <c r="B807" s="1167"/>
      <c r="C807" s="1167"/>
      <c r="D807" s="1153"/>
      <c r="E807" s="156"/>
      <c r="F807" s="1135"/>
      <c r="G807" s="157"/>
    </row>
    <row r="808" spans="1:7" s="173" customFormat="1">
      <c r="A808" s="1160"/>
      <c r="B808" s="1167"/>
      <c r="C808" s="1167"/>
      <c r="D808" s="1153"/>
      <c r="E808" s="156"/>
      <c r="F808" s="1135"/>
      <c r="G808" s="157"/>
    </row>
    <row r="809" spans="1:7" s="173" customFormat="1">
      <c r="A809" s="1160"/>
      <c r="B809" s="1167"/>
      <c r="C809" s="1167"/>
      <c r="D809" s="1153"/>
      <c r="E809" s="156"/>
      <c r="F809" s="1135"/>
      <c r="G809" s="157"/>
    </row>
    <row r="810" spans="1:7" s="173" customFormat="1">
      <c r="A810" s="1160"/>
      <c r="B810" s="1167"/>
      <c r="C810" s="1167"/>
      <c r="D810" s="1153"/>
      <c r="E810" s="156"/>
      <c r="F810" s="1135"/>
      <c r="G810" s="157"/>
    </row>
    <row r="811" spans="1:7" s="173" customFormat="1">
      <c r="A811" s="1160"/>
      <c r="B811" s="1167"/>
      <c r="C811" s="1167"/>
      <c r="D811" s="1153"/>
      <c r="E811" s="156"/>
      <c r="F811" s="1135"/>
      <c r="G811" s="157"/>
    </row>
    <row r="812" spans="1:7" s="173" customFormat="1">
      <c r="A812" s="1160"/>
      <c r="B812" s="1167"/>
      <c r="C812" s="1167"/>
      <c r="D812" s="1153"/>
      <c r="E812" s="156"/>
      <c r="F812" s="1135"/>
      <c r="G812" s="157"/>
    </row>
    <row r="813" spans="1:7" s="173" customFormat="1">
      <c r="A813" s="1160"/>
      <c r="B813" s="1167"/>
      <c r="C813" s="1167"/>
      <c r="D813" s="1153"/>
      <c r="E813" s="156"/>
      <c r="F813" s="1135"/>
      <c r="G813" s="157"/>
    </row>
    <row r="814" spans="1:7" s="173" customFormat="1">
      <c r="A814" s="1160"/>
      <c r="B814" s="1167"/>
      <c r="C814" s="1167"/>
      <c r="D814" s="1153"/>
      <c r="E814" s="156"/>
      <c r="F814" s="1135"/>
      <c r="G814" s="157"/>
    </row>
    <row r="815" spans="1:7" s="173" customFormat="1">
      <c r="A815" s="1160"/>
      <c r="B815" s="1167"/>
      <c r="C815" s="1167"/>
      <c r="D815" s="1153"/>
      <c r="E815" s="156"/>
      <c r="F815" s="1135"/>
      <c r="G815" s="157"/>
    </row>
    <row r="816" spans="1:7" s="173" customFormat="1">
      <c r="A816" s="1160"/>
      <c r="B816" s="1167"/>
      <c r="C816" s="1167"/>
      <c r="D816" s="1153"/>
      <c r="E816" s="156"/>
      <c r="F816" s="1135"/>
      <c r="G816" s="157"/>
    </row>
    <row r="817" spans="1:7" s="173" customFormat="1">
      <c r="A817" s="1160"/>
      <c r="B817" s="1167"/>
      <c r="C817" s="1167"/>
      <c r="D817" s="1153"/>
      <c r="E817" s="156"/>
      <c r="F817" s="1135"/>
      <c r="G817" s="157"/>
    </row>
    <row r="818" spans="1:7" s="173" customFormat="1">
      <c r="A818" s="1160"/>
      <c r="B818" s="1167"/>
      <c r="C818" s="1167"/>
      <c r="D818" s="1153"/>
      <c r="E818" s="156"/>
      <c r="F818" s="1135"/>
      <c r="G818" s="157"/>
    </row>
    <row r="819" spans="1:7" s="173" customFormat="1">
      <c r="A819" s="1160"/>
      <c r="B819" s="1167"/>
      <c r="C819" s="1167"/>
      <c r="D819" s="1153"/>
      <c r="E819" s="156"/>
      <c r="F819" s="1135"/>
      <c r="G819" s="157"/>
    </row>
    <row r="820" spans="1:7" s="173" customFormat="1">
      <c r="A820" s="1160"/>
      <c r="B820" s="1167"/>
      <c r="C820" s="1167"/>
      <c r="D820" s="1153"/>
      <c r="E820" s="156"/>
      <c r="F820" s="1135"/>
      <c r="G820" s="157"/>
    </row>
    <row r="821" spans="1:7" s="173" customFormat="1">
      <c r="A821" s="1160"/>
      <c r="B821" s="1167"/>
      <c r="C821" s="1167"/>
      <c r="D821" s="1153"/>
      <c r="E821" s="156"/>
      <c r="F821" s="1135"/>
      <c r="G821" s="157"/>
    </row>
    <row r="822" spans="1:7" s="173" customFormat="1">
      <c r="A822" s="1160"/>
      <c r="B822" s="1167"/>
      <c r="C822" s="1167"/>
      <c r="D822" s="1153"/>
      <c r="E822" s="156"/>
      <c r="F822" s="1135"/>
      <c r="G822" s="157"/>
    </row>
    <row r="823" spans="1:7" s="173" customFormat="1">
      <c r="A823" s="1160"/>
      <c r="B823" s="1167"/>
      <c r="C823" s="1167"/>
      <c r="D823" s="1153"/>
      <c r="E823" s="156"/>
      <c r="F823" s="1135"/>
      <c r="G823" s="157"/>
    </row>
    <row r="824" spans="1:7" s="173" customFormat="1">
      <c r="A824" s="1160"/>
      <c r="B824" s="1167"/>
      <c r="C824" s="1167"/>
      <c r="D824" s="1153"/>
      <c r="E824" s="156"/>
      <c r="F824" s="1135"/>
      <c r="G824" s="157"/>
    </row>
    <row r="825" spans="1:7" s="173" customFormat="1">
      <c r="A825" s="1160"/>
      <c r="B825" s="1167"/>
      <c r="C825" s="1167"/>
      <c r="D825" s="1153"/>
      <c r="E825" s="156"/>
      <c r="F825" s="1135"/>
      <c r="G825" s="157"/>
    </row>
    <row r="826" spans="1:7" s="173" customFormat="1">
      <c r="A826" s="1160"/>
      <c r="B826" s="1167"/>
      <c r="C826" s="1167"/>
      <c r="D826" s="1153"/>
      <c r="E826" s="156"/>
      <c r="F826" s="1135"/>
      <c r="G826" s="157"/>
    </row>
    <row r="827" spans="1:7" s="173" customFormat="1">
      <c r="A827" s="1160"/>
      <c r="B827" s="1167"/>
      <c r="C827" s="1167"/>
      <c r="D827" s="1153"/>
      <c r="E827" s="156"/>
      <c r="F827" s="1135"/>
      <c r="G827" s="157"/>
    </row>
    <row r="828" spans="1:7" s="173" customFormat="1">
      <c r="A828" s="1160"/>
      <c r="B828" s="1167"/>
      <c r="C828" s="1167"/>
      <c r="D828" s="1153"/>
      <c r="E828" s="156"/>
      <c r="F828" s="1135"/>
      <c r="G828" s="157"/>
    </row>
    <row r="829" spans="1:7" s="173" customFormat="1">
      <c r="A829" s="1160"/>
      <c r="B829" s="1167"/>
      <c r="C829" s="1167"/>
      <c r="D829" s="1153"/>
      <c r="E829" s="156"/>
      <c r="F829" s="1135"/>
      <c r="G829" s="157"/>
    </row>
    <row r="830" spans="1:7" s="173" customFormat="1">
      <c r="A830" s="1160"/>
      <c r="B830" s="1167"/>
      <c r="C830" s="1167"/>
      <c r="D830" s="1153"/>
      <c r="E830" s="156"/>
      <c r="F830" s="1135"/>
      <c r="G830" s="157"/>
    </row>
    <row r="831" spans="1:7" s="173" customFormat="1">
      <c r="A831" s="1160"/>
      <c r="B831" s="1167"/>
      <c r="C831" s="1167"/>
      <c r="D831" s="1153"/>
      <c r="E831" s="156"/>
      <c r="F831" s="1135"/>
      <c r="G831" s="157"/>
    </row>
    <row r="832" spans="1:7" s="173" customFormat="1">
      <c r="A832" s="1160"/>
      <c r="B832" s="1167"/>
      <c r="C832" s="1167"/>
      <c r="D832" s="1153"/>
      <c r="E832" s="156"/>
      <c r="F832" s="1135"/>
      <c r="G832" s="157"/>
    </row>
    <row r="833" spans="1:7" s="173" customFormat="1">
      <c r="A833" s="1160"/>
      <c r="B833" s="1167"/>
      <c r="C833" s="1167"/>
      <c r="D833" s="1153"/>
      <c r="E833" s="156"/>
      <c r="F833" s="1135"/>
      <c r="G833" s="157"/>
    </row>
    <row r="834" spans="1:7" s="173" customFormat="1">
      <c r="A834" s="1160"/>
      <c r="B834" s="1167"/>
      <c r="C834" s="1167"/>
      <c r="D834" s="1153"/>
      <c r="E834" s="156"/>
      <c r="F834" s="1135"/>
      <c r="G834" s="157"/>
    </row>
    <row r="835" spans="1:7" s="173" customFormat="1">
      <c r="A835" s="1160"/>
      <c r="B835" s="1167"/>
      <c r="C835" s="1167"/>
      <c r="D835" s="1153"/>
      <c r="E835" s="156"/>
      <c r="F835" s="1135"/>
      <c r="G835" s="157"/>
    </row>
    <row r="836" spans="1:7" s="173" customFormat="1">
      <c r="A836" s="1160"/>
      <c r="B836" s="1167"/>
      <c r="C836" s="1167"/>
      <c r="D836" s="1153"/>
      <c r="E836" s="156"/>
      <c r="F836" s="1135"/>
      <c r="G836" s="157"/>
    </row>
    <row r="837" spans="1:7" s="173" customFormat="1">
      <c r="A837" s="1160"/>
      <c r="B837" s="1167"/>
      <c r="C837" s="1167"/>
      <c r="D837" s="1153"/>
      <c r="E837" s="156"/>
      <c r="F837" s="1135"/>
      <c r="G837" s="157"/>
    </row>
    <row r="838" spans="1:7" s="173" customFormat="1">
      <c r="A838" s="1160"/>
      <c r="B838" s="1167"/>
      <c r="C838" s="1167"/>
      <c r="D838" s="1153"/>
      <c r="E838" s="156"/>
      <c r="F838" s="1135"/>
      <c r="G838" s="157"/>
    </row>
    <row r="839" spans="1:7" s="173" customFormat="1">
      <c r="A839" s="1160"/>
      <c r="B839" s="1167"/>
      <c r="C839" s="1167"/>
      <c r="D839" s="1153"/>
      <c r="E839" s="156"/>
      <c r="F839" s="1135"/>
      <c r="G839" s="157"/>
    </row>
    <row r="840" spans="1:7" s="173" customFormat="1">
      <c r="A840" s="1160"/>
      <c r="B840" s="1167"/>
      <c r="C840" s="1167"/>
      <c r="D840" s="1153"/>
      <c r="E840" s="156"/>
      <c r="F840" s="1135"/>
      <c r="G840" s="157"/>
    </row>
    <row r="841" spans="1:7" s="173" customFormat="1">
      <c r="A841" s="1160"/>
      <c r="B841" s="1167"/>
      <c r="C841" s="1167"/>
      <c r="D841" s="1153"/>
      <c r="E841" s="156"/>
      <c r="F841" s="1135"/>
      <c r="G841" s="157"/>
    </row>
    <row r="842" spans="1:7" s="173" customFormat="1">
      <c r="A842" s="1160"/>
      <c r="B842" s="1167"/>
      <c r="C842" s="1167"/>
      <c r="D842" s="1153"/>
      <c r="E842" s="156"/>
      <c r="F842" s="1135"/>
      <c r="G842" s="157"/>
    </row>
    <row r="843" spans="1:7" s="173" customFormat="1">
      <c r="A843" s="1160"/>
      <c r="B843" s="1167"/>
      <c r="C843" s="1167"/>
      <c r="D843" s="1153"/>
      <c r="E843" s="156"/>
      <c r="F843" s="1135"/>
      <c r="G843" s="157"/>
    </row>
    <row r="844" spans="1:7" s="173" customFormat="1">
      <c r="A844" s="1160"/>
      <c r="B844" s="1167"/>
      <c r="C844" s="1167"/>
      <c r="D844" s="1153"/>
      <c r="E844" s="156"/>
      <c r="F844" s="1135"/>
      <c r="G844" s="157"/>
    </row>
    <row r="845" spans="1:7" s="173" customFormat="1">
      <c r="A845" s="1160"/>
      <c r="B845" s="1167"/>
      <c r="C845" s="1167"/>
      <c r="D845" s="1153"/>
      <c r="E845" s="156"/>
      <c r="F845" s="1135"/>
      <c r="G845" s="157"/>
    </row>
    <row r="846" spans="1:7" s="173" customFormat="1">
      <c r="A846" s="1160"/>
      <c r="B846" s="1167"/>
      <c r="C846" s="1167"/>
      <c r="D846" s="1153"/>
      <c r="E846" s="156"/>
      <c r="F846" s="1135"/>
      <c r="G846" s="157"/>
    </row>
    <row r="847" spans="1:7" s="173" customFormat="1">
      <c r="A847" s="1160"/>
      <c r="B847" s="1167"/>
      <c r="C847" s="1167"/>
      <c r="D847" s="1153"/>
      <c r="E847" s="156"/>
      <c r="F847" s="1135"/>
      <c r="G847" s="157"/>
    </row>
    <row r="848" spans="1:7" s="173" customFormat="1">
      <c r="A848" s="1160"/>
      <c r="B848" s="1167"/>
      <c r="C848" s="1167"/>
      <c r="D848" s="1153"/>
      <c r="E848" s="156"/>
      <c r="F848" s="1135"/>
      <c r="G848" s="157"/>
    </row>
    <row r="849" spans="1:7" s="173" customFormat="1">
      <c r="A849" s="1160"/>
      <c r="B849" s="1167"/>
      <c r="C849" s="1167"/>
      <c r="D849" s="1153"/>
      <c r="E849" s="156"/>
      <c r="F849" s="1135"/>
      <c r="G849" s="157"/>
    </row>
    <row r="850" spans="1:7" s="173" customFormat="1">
      <c r="A850" s="1160"/>
      <c r="B850" s="1167"/>
      <c r="C850" s="1167"/>
      <c r="D850" s="1153"/>
      <c r="E850" s="156"/>
      <c r="F850" s="1135"/>
      <c r="G850" s="157"/>
    </row>
    <row r="851" spans="1:7" s="173" customFormat="1">
      <c r="A851" s="1160"/>
      <c r="B851" s="1167"/>
      <c r="C851" s="1167"/>
      <c r="D851" s="1153"/>
      <c r="E851" s="156"/>
      <c r="F851" s="1135"/>
      <c r="G851" s="157"/>
    </row>
    <row r="852" spans="1:7" s="173" customFormat="1">
      <c r="A852" s="1160"/>
      <c r="B852" s="1167"/>
      <c r="C852" s="1167"/>
      <c r="D852" s="1153"/>
      <c r="E852" s="156"/>
      <c r="F852" s="1135"/>
      <c r="G852" s="157"/>
    </row>
    <row r="853" spans="1:7" s="173" customFormat="1">
      <c r="A853" s="1160"/>
      <c r="B853" s="1167"/>
      <c r="C853" s="1167"/>
      <c r="D853" s="1153"/>
      <c r="E853" s="156"/>
      <c r="F853" s="1135"/>
      <c r="G853" s="157"/>
    </row>
    <row r="854" spans="1:7" s="173" customFormat="1">
      <c r="A854" s="1160"/>
      <c r="B854" s="1167"/>
      <c r="C854" s="1167"/>
      <c r="D854" s="1153"/>
      <c r="E854" s="156"/>
      <c r="F854" s="1135"/>
      <c r="G854" s="157"/>
    </row>
    <row r="855" spans="1:7" s="173" customFormat="1">
      <c r="A855" s="1160"/>
      <c r="B855" s="1167"/>
      <c r="C855" s="1167"/>
      <c r="D855" s="1153"/>
      <c r="E855" s="156"/>
      <c r="F855" s="1135"/>
      <c r="G855" s="157"/>
    </row>
    <row r="856" spans="1:7" s="173" customFormat="1">
      <c r="A856" s="1160"/>
      <c r="B856" s="1167"/>
      <c r="C856" s="1167"/>
      <c r="D856" s="1153"/>
      <c r="E856" s="156"/>
      <c r="F856" s="1135"/>
      <c r="G856" s="157"/>
    </row>
    <row r="857" spans="1:7" s="173" customFormat="1">
      <c r="A857" s="1160"/>
      <c r="B857" s="1167"/>
      <c r="C857" s="1167"/>
      <c r="D857" s="1153"/>
      <c r="E857" s="156"/>
      <c r="F857" s="1135"/>
      <c r="G857" s="157"/>
    </row>
    <row r="858" spans="1:7" s="173" customFormat="1">
      <c r="A858" s="1160"/>
      <c r="B858" s="1167"/>
      <c r="C858" s="1167"/>
      <c r="D858" s="1153"/>
      <c r="E858" s="156"/>
      <c r="F858" s="1135"/>
      <c r="G858" s="157"/>
    </row>
    <row r="859" spans="1:7" s="173" customFormat="1">
      <c r="A859" s="1160"/>
      <c r="B859" s="1167"/>
      <c r="C859" s="1167"/>
      <c r="D859" s="1153"/>
      <c r="E859" s="156"/>
      <c r="F859" s="1135"/>
      <c r="G859" s="157"/>
    </row>
    <row r="860" spans="1:7" s="173" customFormat="1">
      <c r="A860" s="1160"/>
      <c r="B860" s="1167"/>
      <c r="C860" s="1167"/>
      <c r="D860" s="1153"/>
      <c r="E860" s="156"/>
      <c r="F860" s="1135"/>
      <c r="G860" s="157"/>
    </row>
    <row r="861" spans="1:7" s="173" customFormat="1">
      <c r="A861" s="1160"/>
      <c r="B861" s="1167"/>
      <c r="C861" s="1167"/>
      <c r="D861" s="1153"/>
      <c r="E861" s="156"/>
      <c r="F861" s="1135"/>
      <c r="G861" s="157"/>
    </row>
    <row r="862" spans="1:7" s="173" customFormat="1">
      <c r="A862" s="1160"/>
      <c r="B862" s="1167"/>
      <c r="C862" s="1167"/>
      <c r="D862" s="1153"/>
      <c r="E862" s="156"/>
      <c r="F862" s="1135"/>
      <c r="G862" s="157"/>
    </row>
    <row r="863" spans="1:7" s="173" customFormat="1">
      <c r="A863" s="1160"/>
      <c r="B863" s="1167"/>
      <c r="C863" s="1167"/>
      <c r="D863" s="1153"/>
      <c r="E863" s="156"/>
      <c r="F863" s="1135"/>
      <c r="G863" s="157"/>
    </row>
    <row r="864" spans="1:7" s="173" customFormat="1">
      <c r="A864" s="1160"/>
      <c r="B864" s="1167"/>
      <c r="C864" s="1167"/>
      <c r="D864" s="1153"/>
      <c r="E864" s="156"/>
      <c r="F864" s="1135"/>
      <c r="G864" s="157"/>
    </row>
    <row r="865" spans="1:7" s="173" customFormat="1">
      <c r="A865" s="1160"/>
      <c r="B865" s="1167"/>
      <c r="C865" s="1167"/>
      <c r="D865" s="1153"/>
      <c r="E865" s="156"/>
      <c r="F865" s="1135"/>
      <c r="G865" s="157"/>
    </row>
    <row r="866" spans="1:7" s="173" customFormat="1">
      <c r="A866" s="1160"/>
      <c r="B866" s="1167"/>
      <c r="C866" s="1167"/>
      <c r="D866" s="1153"/>
      <c r="E866" s="156"/>
      <c r="F866" s="1135"/>
      <c r="G866" s="157"/>
    </row>
    <row r="867" spans="1:7" s="173" customFormat="1">
      <c r="A867" s="1160"/>
      <c r="B867" s="1167"/>
      <c r="C867" s="1167"/>
      <c r="D867" s="1153"/>
      <c r="E867" s="156"/>
      <c r="F867" s="1135"/>
      <c r="G867" s="157"/>
    </row>
    <row r="868" spans="1:7" s="173" customFormat="1">
      <c r="A868" s="1160"/>
      <c r="B868" s="1167"/>
      <c r="C868" s="1167"/>
      <c r="D868" s="1153"/>
      <c r="E868" s="156"/>
      <c r="F868" s="1135"/>
      <c r="G868" s="157"/>
    </row>
    <row r="869" spans="1:7" s="173" customFormat="1">
      <c r="A869" s="1160"/>
      <c r="B869" s="1167"/>
      <c r="C869" s="1167"/>
      <c r="D869" s="1153"/>
      <c r="E869" s="156"/>
      <c r="F869" s="1135"/>
      <c r="G869" s="157"/>
    </row>
    <row r="870" spans="1:7" s="173" customFormat="1">
      <c r="A870" s="1160"/>
      <c r="B870" s="1167"/>
      <c r="C870" s="1167"/>
      <c r="D870" s="1153"/>
      <c r="E870" s="156"/>
      <c r="F870" s="1135"/>
      <c r="G870" s="157"/>
    </row>
    <row r="871" spans="1:7" s="173" customFormat="1">
      <c r="A871" s="1160"/>
      <c r="B871" s="1167"/>
      <c r="C871" s="1167"/>
      <c r="D871" s="1153"/>
      <c r="E871" s="156"/>
      <c r="F871" s="1135"/>
      <c r="G871" s="157"/>
    </row>
    <row r="872" spans="1:7" s="173" customFormat="1">
      <c r="A872" s="1160"/>
      <c r="B872" s="1167"/>
      <c r="C872" s="1167"/>
      <c r="D872" s="1153"/>
      <c r="E872" s="156"/>
      <c r="F872" s="1135"/>
      <c r="G872" s="157"/>
    </row>
    <row r="873" spans="1:7" s="173" customFormat="1">
      <c r="A873" s="1160"/>
      <c r="B873" s="1167"/>
      <c r="C873" s="1167"/>
      <c r="D873" s="1153"/>
      <c r="E873" s="156"/>
      <c r="F873" s="1135"/>
      <c r="G873" s="157"/>
    </row>
    <row r="874" spans="1:7" s="173" customFormat="1">
      <c r="A874" s="1160"/>
      <c r="B874" s="1167"/>
      <c r="C874" s="1167"/>
      <c r="D874" s="1153"/>
      <c r="E874" s="156"/>
      <c r="F874" s="1135"/>
      <c r="G874" s="157"/>
    </row>
    <row r="875" spans="1:7" s="173" customFormat="1">
      <c r="A875" s="1160"/>
      <c r="B875" s="1167"/>
      <c r="C875" s="1167"/>
      <c r="D875" s="1153"/>
      <c r="E875" s="156"/>
      <c r="F875" s="1135"/>
      <c r="G875" s="157"/>
    </row>
    <row r="876" spans="1:7" s="173" customFormat="1">
      <c r="A876" s="1160"/>
      <c r="B876" s="1167"/>
      <c r="C876" s="1167"/>
      <c r="D876" s="1153"/>
      <c r="E876" s="156"/>
      <c r="F876" s="1135"/>
      <c r="G876" s="157"/>
    </row>
    <row r="877" spans="1:7" s="173" customFormat="1">
      <c r="A877" s="1160"/>
      <c r="B877" s="1167"/>
      <c r="C877" s="1167"/>
      <c r="D877" s="1153"/>
      <c r="E877" s="156"/>
      <c r="F877" s="1135"/>
      <c r="G877" s="157"/>
    </row>
    <row r="878" spans="1:7" s="173" customFormat="1">
      <c r="A878" s="1160"/>
      <c r="B878" s="1167"/>
      <c r="C878" s="1167"/>
      <c r="D878" s="1153"/>
      <c r="E878" s="156"/>
      <c r="F878" s="1135"/>
      <c r="G878" s="157"/>
    </row>
    <row r="879" spans="1:7" s="173" customFormat="1">
      <c r="A879" s="1160"/>
      <c r="B879" s="1167"/>
      <c r="C879" s="1167"/>
      <c r="D879" s="1153"/>
      <c r="E879" s="156"/>
      <c r="F879" s="1135"/>
      <c r="G879" s="157"/>
    </row>
    <row r="880" spans="1:7" s="173" customFormat="1">
      <c r="A880" s="1160"/>
      <c r="B880" s="1167"/>
      <c r="C880" s="1167"/>
      <c r="D880" s="1153"/>
      <c r="E880" s="156"/>
      <c r="F880" s="1135"/>
      <c r="G880" s="157"/>
    </row>
    <row r="881" spans="1:7" s="173" customFormat="1">
      <c r="A881" s="1160"/>
      <c r="B881" s="1167"/>
      <c r="C881" s="1167"/>
      <c r="D881" s="1153"/>
      <c r="E881" s="156"/>
      <c r="F881" s="1135"/>
      <c r="G881" s="157"/>
    </row>
    <row r="882" spans="1:7" s="173" customFormat="1">
      <c r="A882" s="1160"/>
      <c r="B882" s="1167"/>
      <c r="C882" s="1167"/>
      <c r="D882" s="1153"/>
      <c r="E882" s="156"/>
      <c r="F882" s="1135"/>
      <c r="G882" s="157"/>
    </row>
    <row r="883" spans="1:7" s="173" customFormat="1">
      <c r="A883" s="1160"/>
      <c r="B883" s="1167"/>
      <c r="C883" s="1167"/>
      <c r="D883" s="1153"/>
      <c r="E883" s="156"/>
      <c r="F883" s="1135"/>
      <c r="G883" s="157"/>
    </row>
    <row r="884" spans="1:7" s="173" customFormat="1">
      <c r="A884" s="1160"/>
      <c r="B884" s="1167"/>
      <c r="C884" s="1167"/>
      <c r="D884" s="1153"/>
      <c r="E884" s="156"/>
      <c r="F884" s="1135"/>
      <c r="G884" s="157"/>
    </row>
    <row r="885" spans="1:7" s="173" customFormat="1">
      <c r="A885" s="1160"/>
      <c r="B885" s="1167"/>
      <c r="C885" s="1167"/>
      <c r="D885" s="1153"/>
      <c r="E885" s="156"/>
      <c r="F885" s="1135"/>
      <c r="G885" s="157"/>
    </row>
    <row r="886" spans="1:7" s="173" customFormat="1">
      <c r="A886" s="1160"/>
      <c r="B886" s="1167"/>
      <c r="C886" s="1167"/>
      <c r="D886" s="1153"/>
      <c r="E886" s="156"/>
      <c r="F886" s="1135"/>
      <c r="G886" s="157"/>
    </row>
    <row r="887" spans="1:7" s="173" customFormat="1">
      <c r="A887" s="1160"/>
      <c r="B887" s="1167"/>
      <c r="C887" s="1167"/>
      <c r="D887" s="1153"/>
      <c r="E887" s="156"/>
      <c r="F887" s="1135"/>
      <c r="G887" s="157"/>
    </row>
    <row r="888" spans="1:7" s="173" customFormat="1">
      <c r="A888" s="1160"/>
      <c r="B888" s="1167"/>
      <c r="C888" s="1167"/>
      <c r="D888" s="1153"/>
      <c r="E888" s="156"/>
      <c r="F888" s="1135"/>
      <c r="G888" s="157"/>
    </row>
    <row r="889" spans="1:7" s="173" customFormat="1">
      <c r="A889" s="1160"/>
      <c r="B889" s="1167"/>
      <c r="C889" s="1167"/>
      <c r="D889" s="1153"/>
      <c r="E889" s="156"/>
      <c r="F889" s="1135"/>
      <c r="G889" s="157"/>
    </row>
    <row r="890" spans="1:7" s="173" customFormat="1">
      <c r="A890" s="1160"/>
      <c r="B890" s="1167"/>
      <c r="C890" s="1167"/>
      <c r="D890" s="1153"/>
      <c r="E890" s="156"/>
      <c r="F890" s="1135"/>
      <c r="G890" s="157"/>
    </row>
    <row r="891" spans="1:7" s="173" customFormat="1">
      <c r="A891" s="1160"/>
      <c r="B891" s="1167"/>
      <c r="C891" s="1167"/>
      <c r="D891" s="1153"/>
      <c r="E891" s="156"/>
      <c r="F891" s="1135"/>
      <c r="G891" s="157"/>
    </row>
    <row r="892" spans="1:7" s="173" customFormat="1">
      <c r="A892" s="1160"/>
      <c r="B892" s="1167"/>
      <c r="C892" s="1167"/>
      <c r="D892" s="1153"/>
      <c r="E892" s="156"/>
      <c r="F892" s="1135"/>
      <c r="G892" s="157"/>
    </row>
    <row r="893" spans="1:7" s="173" customFormat="1">
      <c r="A893" s="1160"/>
      <c r="B893" s="1167"/>
      <c r="C893" s="1167"/>
      <c r="D893" s="1153"/>
      <c r="E893" s="156"/>
      <c r="F893" s="1135"/>
      <c r="G893" s="157"/>
    </row>
    <row r="894" spans="1:7" s="173" customFormat="1">
      <c r="A894" s="1160"/>
      <c r="B894" s="1167"/>
      <c r="C894" s="1167"/>
      <c r="D894" s="1153"/>
      <c r="E894" s="156"/>
      <c r="F894" s="1135"/>
      <c r="G894" s="157"/>
    </row>
    <row r="895" spans="1:7" s="173" customFormat="1">
      <c r="A895" s="1160"/>
      <c r="B895" s="1167"/>
      <c r="C895" s="1167"/>
      <c r="D895" s="1153"/>
      <c r="E895" s="156"/>
      <c r="F895" s="1135"/>
      <c r="G895" s="157"/>
    </row>
    <row r="896" spans="1:7" s="173" customFormat="1">
      <c r="A896" s="1160"/>
      <c r="B896" s="1167"/>
      <c r="C896" s="1167"/>
      <c r="D896" s="1153"/>
      <c r="E896" s="156"/>
      <c r="F896" s="1135"/>
      <c r="G896" s="157"/>
    </row>
    <row r="897" spans="1:7" s="173" customFormat="1">
      <c r="A897" s="1160"/>
      <c r="B897" s="1167"/>
      <c r="C897" s="1167"/>
      <c r="D897" s="1153"/>
      <c r="E897" s="156"/>
      <c r="F897" s="1135"/>
      <c r="G897" s="157"/>
    </row>
    <row r="898" spans="1:7" s="173" customFormat="1">
      <c r="A898" s="1160"/>
      <c r="B898" s="1167"/>
      <c r="C898" s="1167"/>
      <c r="D898" s="1153"/>
      <c r="E898" s="156"/>
      <c r="F898" s="1135"/>
      <c r="G898" s="157"/>
    </row>
    <row r="899" spans="1:7" s="173" customFormat="1">
      <c r="A899" s="1160"/>
      <c r="B899" s="1167"/>
      <c r="C899" s="1167"/>
      <c r="D899" s="1153"/>
      <c r="E899" s="156"/>
      <c r="F899" s="1135"/>
      <c r="G899" s="157"/>
    </row>
    <row r="900" spans="1:7" s="173" customFormat="1">
      <c r="A900" s="1160"/>
      <c r="B900" s="1167"/>
      <c r="C900" s="1167"/>
      <c r="D900" s="1153"/>
      <c r="E900" s="156"/>
      <c r="F900" s="1135"/>
      <c r="G900" s="157"/>
    </row>
    <row r="901" spans="1:7" s="173" customFormat="1">
      <c r="A901" s="1160"/>
      <c r="B901" s="1167"/>
      <c r="C901" s="1167"/>
      <c r="D901" s="1153"/>
      <c r="E901" s="156"/>
      <c r="F901" s="1135"/>
      <c r="G901" s="157"/>
    </row>
    <row r="902" spans="1:7" s="173" customFormat="1">
      <c r="A902" s="1160"/>
      <c r="B902" s="1167"/>
      <c r="C902" s="1167"/>
      <c r="D902" s="1153"/>
      <c r="E902" s="156"/>
      <c r="F902" s="1135"/>
      <c r="G902" s="157"/>
    </row>
    <row r="903" spans="1:7" s="173" customFormat="1">
      <c r="A903" s="1160"/>
      <c r="B903" s="1167"/>
      <c r="C903" s="1167"/>
      <c r="D903" s="1153"/>
      <c r="E903" s="156"/>
      <c r="F903" s="1135"/>
      <c r="G903" s="157"/>
    </row>
    <row r="904" spans="1:7" s="173" customFormat="1">
      <c r="A904" s="1160"/>
      <c r="B904" s="1167"/>
      <c r="C904" s="1167"/>
      <c r="D904" s="1153"/>
      <c r="E904" s="156"/>
      <c r="F904" s="1135"/>
      <c r="G904" s="157"/>
    </row>
    <row r="905" spans="1:7" s="173" customFormat="1">
      <c r="A905" s="1160"/>
      <c r="B905" s="1167"/>
      <c r="C905" s="1167"/>
      <c r="D905" s="1153"/>
      <c r="E905" s="156"/>
      <c r="F905" s="1135"/>
      <c r="G905" s="157"/>
    </row>
    <row r="906" spans="1:7" s="173" customFormat="1">
      <c r="A906" s="1160"/>
      <c r="B906" s="1167"/>
      <c r="C906" s="1167"/>
      <c r="D906" s="1153"/>
      <c r="E906" s="156"/>
      <c r="F906" s="1135"/>
      <c r="G906" s="157"/>
    </row>
    <row r="907" spans="1:7" s="173" customFormat="1">
      <c r="A907" s="1160"/>
      <c r="B907" s="1167"/>
      <c r="C907" s="1167"/>
      <c r="D907" s="1153"/>
      <c r="E907" s="156"/>
      <c r="F907" s="1135"/>
      <c r="G907" s="157"/>
    </row>
    <row r="908" spans="1:7" s="173" customFormat="1">
      <c r="A908" s="1160"/>
      <c r="B908" s="1167"/>
      <c r="C908" s="1167"/>
      <c r="D908" s="1153"/>
      <c r="E908" s="156"/>
      <c r="F908" s="1135"/>
      <c r="G908" s="157"/>
    </row>
    <row r="909" spans="1:7" s="173" customFormat="1">
      <c r="A909" s="1160"/>
      <c r="B909" s="1167"/>
      <c r="C909" s="1167"/>
      <c r="D909" s="1153"/>
      <c r="E909" s="156"/>
      <c r="F909" s="1135"/>
      <c r="G909" s="157"/>
    </row>
    <row r="910" spans="1:7" s="173" customFormat="1">
      <c r="A910" s="1160"/>
      <c r="B910" s="1167"/>
      <c r="C910" s="1167"/>
      <c r="D910" s="1153"/>
      <c r="E910" s="156"/>
      <c r="F910" s="1135"/>
      <c r="G910" s="157"/>
    </row>
    <row r="911" spans="1:7" s="173" customFormat="1">
      <c r="A911" s="1160"/>
      <c r="B911" s="1167"/>
      <c r="C911" s="1167"/>
      <c r="D911" s="1153"/>
      <c r="E911" s="156"/>
      <c r="F911" s="1135"/>
      <c r="G911" s="157"/>
    </row>
    <row r="912" spans="1:7" s="173" customFormat="1">
      <c r="A912" s="1160"/>
      <c r="B912" s="1167"/>
      <c r="C912" s="1167"/>
      <c r="D912" s="1153"/>
      <c r="E912" s="156"/>
      <c r="F912" s="1135"/>
      <c r="G912" s="157"/>
    </row>
    <row r="913" spans="1:7" s="173" customFormat="1">
      <c r="A913" s="1160"/>
      <c r="B913" s="1167"/>
      <c r="C913" s="1167"/>
      <c r="D913" s="1153"/>
      <c r="E913" s="156"/>
      <c r="F913" s="1135"/>
      <c r="G913" s="157"/>
    </row>
    <row r="914" spans="1:7" s="173" customFormat="1">
      <c r="A914" s="1160"/>
      <c r="B914" s="1167"/>
      <c r="C914" s="1167"/>
      <c r="D914" s="1153"/>
      <c r="E914" s="156"/>
      <c r="F914" s="1135"/>
      <c r="G914" s="157"/>
    </row>
    <row r="915" spans="1:7" s="173" customFormat="1">
      <c r="A915" s="1160"/>
      <c r="B915" s="1167"/>
      <c r="C915" s="1167"/>
      <c r="D915" s="1153"/>
      <c r="E915" s="156"/>
      <c r="F915" s="1135"/>
      <c r="G915" s="157"/>
    </row>
    <row r="916" spans="1:7" s="173" customFormat="1">
      <c r="A916" s="1160"/>
      <c r="B916" s="1167"/>
      <c r="C916" s="1167"/>
      <c r="D916" s="1153"/>
      <c r="E916" s="156"/>
      <c r="F916" s="1135"/>
      <c r="G916" s="157"/>
    </row>
    <row r="917" spans="1:7" s="173" customFormat="1">
      <c r="A917" s="1160"/>
      <c r="B917" s="1167"/>
      <c r="C917" s="1167"/>
      <c r="D917" s="1153"/>
      <c r="E917" s="156"/>
      <c r="F917" s="1135"/>
      <c r="G917" s="157"/>
    </row>
    <row r="918" spans="1:7" s="173" customFormat="1">
      <c r="A918" s="1160"/>
      <c r="B918" s="1167"/>
      <c r="C918" s="1167"/>
      <c r="D918" s="1153"/>
      <c r="E918" s="156"/>
      <c r="F918" s="1135"/>
      <c r="G918" s="157"/>
    </row>
    <row r="919" spans="1:7" s="173" customFormat="1">
      <c r="A919" s="1160"/>
      <c r="B919" s="1167"/>
      <c r="C919" s="1167"/>
      <c r="D919" s="1153"/>
      <c r="E919" s="156"/>
      <c r="F919" s="1135"/>
      <c r="G919" s="157"/>
    </row>
    <row r="920" spans="1:7" s="173" customFormat="1">
      <c r="A920" s="1160"/>
      <c r="B920" s="1167"/>
      <c r="C920" s="1167"/>
      <c r="D920" s="1153"/>
      <c r="E920" s="156"/>
      <c r="F920" s="1135"/>
      <c r="G920" s="157"/>
    </row>
    <row r="921" spans="1:7" s="173" customFormat="1">
      <c r="A921" s="1160"/>
      <c r="B921" s="1167"/>
      <c r="C921" s="1167"/>
      <c r="D921" s="1153"/>
      <c r="E921" s="156"/>
      <c r="F921" s="1135"/>
      <c r="G921" s="157"/>
    </row>
    <row r="922" spans="1:7" s="173" customFormat="1">
      <c r="A922" s="1160"/>
      <c r="B922" s="1167"/>
      <c r="C922" s="1167"/>
      <c r="D922" s="1153"/>
      <c r="E922" s="156"/>
      <c r="F922" s="1135"/>
      <c r="G922" s="157"/>
    </row>
    <row r="923" spans="1:7" s="173" customFormat="1">
      <c r="A923" s="1160"/>
      <c r="B923" s="1167"/>
      <c r="C923" s="1167"/>
      <c r="D923" s="1153"/>
      <c r="E923" s="156"/>
      <c r="F923" s="1135"/>
      <c r="G923" s="157"/>
    </row>
    <row r="924" spans="1:7" s="173" customFormat="1">
      <c r="A924" s="1160"/>
      <c r="B924" s="1167"/>
      <c r="C924" s="1167"/>
      <c r="D924" s="1153"/>
      <c r="E924" s="156"/>
      <c r="F924" s="1135"/>
      <c r="G924" s="157"/>
    </row>
    <row r="925" spans="1:7" s="173" customFormat="1">
      <c r="A925" s="1160"/>
      <c r="B925" s="1167"/>
      <c r="C925" s="1167"/>
      <c r="D925" s="1153"/>
      <c r="E925" s="156"/>
      <c r="F925" s="1135"/>
      <c r="G925" s="157"/>
    </row>
    <row r="926" spans="1:7" s="173" customFormat="1">
      <c r="A926" s="1160"/>
      <c r="B926" s="1167"/>
      <c r="C926" s="1167"/>
      <c r="D926" s="1153"/>
      <c r="E926" s="156"/>
      <c r="F926" s="1135"/>
      <c r="G926" s="157"/>
    </row>
    <row r="927" spans="1:7" s="173" customFormat="1">
      <c r="A927" s="1160"/>
      <c r="B927" s="1167"/>
      <c r="C927" s="1167"/>
      <c r="D927" s="1153"/>
      <c r="E927" s="156"/>
      <c r="F927" s="1135"/>
      <c r="G927" s="157"/>
    </row>
    <row r="928" spans="1:7" s="173" customFormat="1">
      <c r="A928" s="1160"/>
      <c r="B928" s="1167"/>
      <c r="C928" s="1167"/>
      <c r="D928" s="1153"/>
      <c r="E928" s="156"/>
      <c r="F928" s="1135"/>
      <c r="G928" s="157"/>
    </row>
    <row r="929" spans="1:7" s="173" customFormat="1">
      <c r="A929" s="1160"/>
      <c r="B929" s="1167"/>
      <c r="C929" s="1167"/>
      <c r="D929" s="1153"/>
      <c r="E929" s="156"/>
      <c r="F929" s="1135"/>
      <c r="G929" s="157"/>
    </row>
    <row r="930" spans="1:7" s="173" customFormat="1">
      <c r="A930" s="1160"/>
      <c r="B930" s="1167"/>
      <c r="C930" s="1167"/>
      <c r="D930" s="1153"/>
      <c r="E930" s="156"/>
      <c r="F930" s="1135"/>
      <c r="G930" s="157"/>
    </row>
    <row r="931" spans="1:7" s="173" customFormat="1">
      <c r="A931" s="1160"/>
      <c r="B931" s="1167"/>
      <c r="C931" s="1167"/>
      <c r="D931" s="1153"/>
      <c r="E931" s="156"/>
      <c r="F931" s="1135"/>
      <c r="G931" s="157"/>
    </row>
    <row r="932" spans="1:7" s="173" customFormat="1">
      <c r="A932" s="1160"/>
      <c r="B932" s="1167"/>
      <c r="C932" s="1167"/>
      <c r="D932" s="1153"/>
      <c r="E932" s="156"/>
      <c r="F932" s="1135"/>
      <c r="G932" s="157"/>
    </row>
    <row r="933" spans="1:7" s="173" customFormat="1">
      <c r="A933" s="1160"/>
      <c r="B933" s="1167"/>
      <c r="C933" s="1167"/>
      <c r="D933" s="1153"/>
      <c r="E933" s="156"/>
      <c r="F933" s="1135"/>
      <c r="G933" s="157"/>
    </row>
    <row r="934" spans="1:7" s="173" customFormat="1">
      <c r="A934" s="1160"/>
      <c r="B934" s="1167"/>
      <c r="C934" s="1167"/>
      <c r="D934" s="1153"/>
      <c r="E934" s="156"/>
      <c r="F934" s="1135"/>
      <c r="G934" s="157"/>
    </row>
    <row r="935" spans="1:7" s="173" customFormat="1">
      <c r="A935" s="1160"/>
      <c r="B935" s="1167"/>
      <c r="C935" s="1167"/>
      <c r="D935" s="1153"/>
      <c r="E935" s="156"/>
      <c r="F935" s="1135"/>
      <c r="G935" s="157"/>
    </row>
    <row r="936" spans="1:7" s="173" customFormat="1">
      <c r="A936" s="1160"/>
      <c r="B936" s="1167"/>
      <c r="C936" s="1167"/>
      <c r="D936" s="1153"/>
      <c r="E936" s="156"/>
      <c r="F936" s="1135"/>
      <c r="G936" s="157"/>
    </row>
    <row r="937" spans="1:7" s="173" customFormat="1">
      <c r="A937" s="1160"/>
      <c r="B937" s="1167"/>
      <c r="C937" s="1167"/>
      <c r="D937" s="1153"/>
      <c r="E937" s="156"/>
      <c r="F937" s="1135"/>
      <c r="G937" s="157"/>
    </row>
    <row r="938" spans="1:7" s="173" customFormat="1">
      <c r="A938" s="1160"/>
      <c r="B938" s="1167"/>
      <c r="C938" s="1167"/>
      <c r="D938" s="1153"/>
      <c r="E938" s="156"/>
      <c r="F938" s="1135"/>
      <c r="G938" s="157"/>
    </row>
    <row r="939" spans="1:7" s="173" customFormat="1">
      <c r="A939" s="1160"/>
      <c r="B939" s="1167"/>
      <c r="C939" s="1167"/>
      <c r="D939" s="1153"/>
      <c r="E939" s="156"/>
      <c r="F939" s="1135"/>
      <c r="G939" s="157"/>
    </row>
    <row r="940" spans="1:7" s="173" customFormat="1">
      <c r="A940" s="1160"/>
      <c r="B940" s="1167"/>
      <c r="C940" s="1167"/>
      <c r="D940" s="1153"/>
      <c r="E940" s="156"/>
      <c r="F940" s="1135"/>
      <c r="G940" s="157"/>
    </row>
    <row r="941" spans="1:7" s="173" customFormat="1">
      <c r="A941" s="1160"/>
      <c r="B941" s="1167"/>
      <c r="C941" s="1167"/>
      <c r="D941" s="1153"/>
      <c r="E941" s="156"/>
      <c r="F941" s="1135"/>
      <c r="G941" s="157"/>
    </row>
    <row r="942" spans="1:7" s="173" customFormat="1">
      <c r="A942" s="1160"/>
      <c r="B942" s="1167"/>
      <c r="C942" s="1167"/>
      <c r="D942" s="1153"/>
      <c r="E942" s="156"/>
      <c r="F942" s="1135"/>
      <c r="G942" s="157"/>
    </row>
    <row r="943" spans="1:7" s="173" customFormat="1">
      <c r="A943" s="1160"/>
      <c r="B943" s="1167"/>
      <c r="C943" s="1167"/>
      <c r="D943" s="1153"/>
      <c r="E943" s="156"/>
      <c r="F943" s="1135"/>
      <c r="G943" s="157"/>
    </row>
    <row r="944" spans="1:7" s="173" customFormat="1">
      <c r="A944" s="1160"/>
      <c r="B944" s="1167"/>
      <c r="C944" s="1167"/>
      <c r="D944" s="1153"/>
      <c r="E944" s="156"/>
      <c r="F944" s="1135"/>
      <c r="G944" s="157"/>
    </row>
    <row r="945" spans="1:7" s="173" customFormat="1">
      <c r="A945" s="1160"/>
      <c r="B945" s="1167"/>
      <c r="C945" s="1167"/>
      <c r="D945" s="1153"/>
      <c r="E945" s="156"/>
      <c r="F945" s="1135"/>
      <c r="G945" s="157"/>
    </row>
    <row r="946" spans="1:7" s="173" customFormat="1">
      <c r="A946" s="1160"/>
      <c r="B946" s="1167"/>
      <c r="C946" s="1167"/>
      <c r="D946" s="1153"/>
      <c r="E946" s="156"/>
      <c r="F946" s="1135"/>
      <c r="G946" s="157"/>
    </row>
    <row r="947" spans="1:7" s="173" customFormat="1">
      <c r="A947" s="1160"/>
      <c r="B947" s="1167"/>
      <c r="C947" s="1167"/>
      <c r="D947" s="1153"/>
      <c r="E947" s="156"/>
      <c r="F947" s="1135"/>
      <c r="G947" s="157"/>
    </row>
    <row r="948" spans="1:7" s="173" customFormat="1">
      <c r="A948" s="1160"/>
      <c r="B948" s="1167"/>
      <c r="C948" s="1167"/>
      <c r="D948" s="1153"/>
      <c r="E948" s="156"/>
      <c r="F948" s="1135"/>
      <c r="G948" s="157"/>
    </row>
    <row r="949" spans="1:7" s="173" customFormat="1">
      <c r="A949" s="1160"/>
      <c r="B949" s="1167"/>
      <c r="C949" s="1167"/>
      <c r="D949" s="1153"/>
      <c r="E949" s="156"/>
      <c r="F949" s="1135"/>
      <c r="G949" s="157"/>
    </row>
    <row r="950" spans="1:7" s="173" customFormat="1">
      <c r="A950" s="1160"/>
      <c r="B950" s="1167"/>
      <c r="C950" s="1167"/>
      <c r="D950" s="1153"/>
      <c r="E950" s="156"/>
      <c r="F950" s="1135"/>
      <c r="G950" s="157"/>
    </row>
    <row r="951" spans="1:7" s="173" customFormat="1">
      <c r="A951" s="1160"/>
      <c r="B951" s="1167"/>
      <c r="C951" s="1167"/>
      <c r="D951" s="1153"/>
      <c r="E951" s="156"/>
      <c r="F951" s="1135"/>
      <c r="G951" s="157"/>
    </row>
    <row r="952" spans="1:7" s="173" customFormat="1">
      <c r="A952" s="1160"/>
      <c r="B952" s="1167"/>
      <c r="C952" s="1167"/>
      <c r="D952" s="1153"/>
      <c r="E952" s="156"/>
      <c r="F952" s="1135"/>
      <c r="G952" s="157"/>
    </row>
    <row r="953" spans="1:7" s="173" customFormat="1">
      <c r="A953" s="1160"/>
      <c r="B953" s="1167"/>
      <c r="C953" s="1167"/>
      <c r="D953" s="1153"/>
      <c r="E953" s="156"/>
      <c r="F953" s="1135"/>
      <c r="G953" s="157"/>
    </row>
    <row r="954" spans="1:7" s="173" customFormat="1">
      <c r="A954" s="1160"/>
      <c r="B954" s="1167"/>
      <c r="C954" s="1167"/>
      <c r="D954" s="1153"/>
      <c r="E954" s="156"/>
      <c r="F954" s="1135"/>
      <c r="G954" s="157"/>
    </row>
    <row r="955" spans="1:7" s="173" customFormat="1">
      <c r="A955" s="1160"/>
      <c r="B955" s="1167"/>
      <c r="C955" s="1167"/>
      <c r="D955" s="1153"/>
      <c r="E955" s="156"/>
      <c r="F955" s="1135"/>
      <c r="G955" s="157"/>
    </row>
    <row r="956" spans="1:7" s="173" customFormat="1">
      <c r="A956" s="1160"/>
      <c r="B956" s="1167"/>
      <c r="C956" s="1167"/>
      <c r="D956" s="1153"/>
      <c r="E956" s="156"/>
      <c r="F956" s="1135"/>
      <c r="G956" s="157"/>
    </row>
    <row r="957" spans="1:7" s="173" customFormat="1">
      <c r="A957" s="1160"/>
      <c r="B957" s="1167"/>
      <c r="C957" s="1167"/>
      <c r="D957" s="1153"/>
      <c r="E957" s="156"/>
      <c r="F957" s="1135"/>
      <c r="G957" s="157"/>
    </row>
    <row r="958" spans="1:7" s="173" customFormat="1">
      <c r="A958" s="1160"/>
      <c r="B958" s="1167"/>
      <c r="C958" s="1167"/>
      <c r="D958" s="1153"/>
      <c r="E958" s="156"/>
      <c r="F958" s="1135"/>
      <c r="G958" s="157"/>
    </row>
    <row r="959" spans="1:7" s="173" customFormat="1">
      <c r="A959" s="1160"/>
      <c r="B959" s="1167"/>
      <c r="C959" s="1167"/>
      <c r="D959" s="1153"/>
      <c r="E959" s="156"/>
      <c r="F959" s="1135"/>
      <c r="G959" s="157"/>
    </row>
    <row r="960" spans="1:7" s="173" customFormat="1">
      <c r="A960" s="1160"/>
      <c r="B960" s="1167"/>
      <c r="C960" s="1167"/>
      <c r="D960" s="1153"/>
      <c r="E960" s="156"/>
      <c r="F960" s="1135"/>
      <c r="G960" s="157"/>
    </row>
    <row r="961" spans="1:7" s="173" customFormat="1">
      <c r="A961" s="1160"/>
      <c r="B961" s="1167"/>
      <c r="C961" s="1167"/>
      <c r="D961" s="1153"/>
      <c r="E961" s="156"/>
      <c r="F961" s="1135"/>
      <c r="G961" s="157"/>
    </row>
    <row r="962" spans="1:7" s="173" customFormat="1">
      <c r="A962" s="1160"/>
      <c r="B962" s="1167"/>
      <c r="C962" s="1167"/>
      <c r="D962" s="1153"/>
      <c r="E962" s="156"/>
      <c r="F962" s="1135"/>
      <c r="G962" s="157"/>
    </row>
    <row r="963" spans="1:7" s="173" customFormat="1">
      <c r="A963" s="1160"/>
      <c r="B963" s="1167"/>
      <c r="C963" s="1167"/>
      <c r="D963" s="1153"/>
      <c r="E963" s="156"/>
      <c r="F963" s="1135"/>
      <c r="G963" s="157"/>
    </row>
    <row r="964" spans="1:7" s="173" customFormat="1">
      <c r="A964" s="1160"/>
      <c r="B964" s="1167"/>
      <c r="C964" s="1167"/>
      <c r="D964" s="1153"/>
      <c r="E964" s="156"/>
      <c r="F964" s="1135"/>
      <c r="G964" s="157"/>
    </row>
    <row r="965" spans="1:7" s="173" customFormat="1">
      <c r="A965" s="1160"/>
      <c r="B965" s="1167"/>
      <c r="C965" s="1167"/>
      <c r="D965" s="1153"/>
      <c r="E965" s="156"/>
      <c r="F965" s="1135"/>
      <c r="G965" s="157"/>
    </row>
    <row r="966" spans="1:7" s="173" customFormat="1">
      <c r="A966" s="1160"/>
      <c r="B966" s="1167"/>
      <c r="C966" s="1167"/>
      <c r="D966" s="1153"/>
      <c r="E966" s="156"/>
      <c r="F966" s="1135"/>
      <c r="G966" s="157"/>
    </row>
    <row r="967" spans="1:7" s="173" customFormat="1">
      <c r="A967" s="1160"/>
      <c r="B967" s="1167"/>
      <c r="C967" s="1167"/>
      <c r="D967" s="1153"/>
      <c r="E967" s="156"/>
      <c r="F967" s="1135"/>
      <c r="G967" s="157"/>
    </row>
    <row r="968" spans="1:7" s="173" customFormat="1">
      <c r="A968" s="1160"/>
      <c r="B968" s="1167"/>
      <c r="C968" s="1167"/>
      <c r="D968" s="1153"/>
      <c r="E968" s="156"/>
      <c r="F968" s="1135"/>
      <c r="G968" s="157"/>
    </row>
    <row r="969" spans="1:7" s="173" customFormat="1">
      <c r="A969" s="1160"/>
      <c r="B969" s="1167"/>
      <c r="C969" s="1167"/>
      <c r="D969" s="1153"/>
      <c r="E969" s="156"/>
      <c r="F969" s="1135"/>
      <c r="G969" s="157"/>
    </row>
    <row r="970" spans="1:7" s="173" customFormat="1">
      <c r="A970" s="1160"/>
      <c r="B970" s="1167"/>
      <c r="C970" s="1167"/>
      <c r="D970" s="1153"/>
      <c r="E970" s="156"/>
      <c r="F970" s="1135"/>
      <c r="G970" s="157"/>
    </row>
    <row r="971" spans="1:7" s="173" customFormat="1">
      <c r="A971" s="1160"/>
      <c r="B971" s="1167"/>
      <c r="C971" s="1167"/>
      <c r="D971" s="1153"/>
      <c r="E971" s="156"/>
      <c r="F971" s="1135"/>
      <c r="G971" s="157"/>
    </row>
    <row r="972" spans="1:7" s="173" customFormat="1">
      <c r="A972" s="1160"/>
      <c r="B972" s="1167"/>
      <c r="C972" s="1167"/>
      <c r="D972" s="1153"/>
      <c r="E972" s="156"/>
      <c r="F972" s="1135"/>
      <c r="G972" s="157"/>
    </row>
    <row r="973" spans="1:7" s="173" customFormat="1">
      <c r="A973" s="1160"/>
      <c r="B973" s="1167"/>
      <c r="C973" s="1167"/>
      <c r="D973" s="1153"/>
      <c r="E973" s="156"/>
      <c r="F973" s="1135"/>
      <c r="G973" s="157"/>
    </row>
    <row r="974" spans="1:7" s="173" customFormat="1">
      <c r="A974" s="1160"/>
      <c r="B974" s="1167"/>
      <c r="C974" s="1167"/>
      <c r="D974" s="1153"/>
      <c r="E974" s="156"/>
      <c r="F974" s="1135"/>
      <c r="G974" s="157"/>
    </row>
    <row r="975" spans="1:7" s="173" customFormat="1">
      <c r="A975" s="1160"/>
      <c r="B975" s="1167"/>
      <c r="C975" s="1167"/>
      <c r="D975" s="1153"/>
      <c r="E975" s="156"/>
      <c r="F975" s="1135"/>
      <c r="G975" s="157"/>
    </row>
    <row r="976" spans="1:7" s="173" customFormat="1">
      <c r="A976" s="1160"/>
      <c r="B976" s="1167"/>
      <c r="C976" s="1167"/>
      <c r="D976" s="1153"/>
      <c r="E976" s="156"/>
      <c r="F976" s="1135"/>
      <c r="G976" s="157"/>
    </row>
    <row r="977" spans="1:7" s="173" customFormat="1">
      <c r="A977" s="1160"/>
      <c r="B977" s="1167"/>
      <c r="C977" s="1167"/>
      <c r="D977" s="1153"/>
      <c r="E977" s="156"/>
      <c r="F977" s="1135"/>
      <c r="G977" s="157"/>
    </row>
    <row r="978" spans="1:7" s="173" customFormat="1">
      <c r="A978" s="1160"/>
      <c r="B978" s="1167"/>
      <c r="C978" s="1167"/>
      <c r="D978" s="1153"/>
      <c r="E978" s="156"/>
      <c r="F978" s="1135"/>
      <c r="G978" s="157"/>
    </row>
    <row r="979" spans="1:7" s="173" customFormat="1">
      <c r="A979" s="1160"/>
      <c r="B979" s="1167"/>
      <c r="C979" s="1167"/>
      <c r="D979" s="1153"/>
      <c r="E979" s="156"/>
      <c r="F979" s="1135"/>
      <c r="G979" s="157"/>
    </row>
    <row r="980" spans="1:7" s="173" customFormat="1">
      <c r="A980" s="1160"/>
      <c r="B980" s="1167"/>
      <c r="C980" s="1167"/>
      <c r="D980" s="1153"/>
      <c r="E980" s="156"/>
      <c r="F980" s="1135"/>
      <c r="G980" s="157"/>
    </row>
    <row r="981" spans="1:7" s="173" customFormat="1">
      <c r="A981" s="1160"/>
      <c r="B981" s="1167"/>
      <c r="C981" s="1167"/>
      <c r="D981" s="1153"/>
      <c r="E981" s="156"/>
      <c r="F981" s="1135"/>
      <c r="G981" s="157"/>
    </row>
    <row r="982" spans="1:7" s="173" customFormat="1">
      <c r="A982" s="1160"/>
      <c r="B982" s="1167"/>
      <c r="C982" s="1167"/>
      <c r="D982" s="1153"/>
      <c r="E982" s="156"/>
      <c r="F982" s="1135"/>
      <c r="G982" s="157"/>
    </row>
    <row r="983" spans="1:7" s="173" customFormat="1">
      <c r="A983" s="1160"/>
      <c r="B983" s="1167"/>
      <c r="C983" s="1167"/>
      <c r="D983" s="1153"/>
      <c r="E983" s="156"/>
      <c r="F983" s="1135"/>
      <c r="G983" s="157"/>
    </row>
    <row r="984" spans="1:7" s="173" customFormat="1">
      <c r="A984" s="1160"/>
      <c r="B984" s="1167"/>
      <c r="C984" s="1167"/>
      <c r="D984" s="1153"/>
      <c r="E984" s="156"/>
      <c r="F984" s="1135"/>
      <c r="G984" s="157"/>
    </row>
    <row r="985" spans="1:7" s="173" customFormat="1">
      <c r="A985" s="1160"/>
      <c r="B985" s="1167"/>
      <c r="C985" s="1167"/>
      <c r="D985" s="1153"/>
      <c r="E985" s="156"/>
      <c r="F985" s="1135"/>
      <c r="G985" s="157"/>
    </row>
    <row r="986" spans="1:7" s="173" customFormat="1">
      <c r="A986" s="1160"/>
      <c r="B986" s="1167"/>
      <c r="C986" s="1167"/>
      <c r="D986" s="1153"/>
      <c r="E986" s="156"/>
      <c r="F986" s="1135"/>
      <c r="G986" s="157"/>
    </row>
    <row r="987" spans="1:7" s="173" customFormat="1">
      <c r="A987" s="1160"/>
      <c r="B987" s="1167"/>
      <c r="C987" s="1167"/>
      <c r="D987" s="1153"/>
      <c r="E987" s="156"/>
      <c r="F987" s="1135"/>
      <c r="G987" s="157"/>
    </row>
    <row r="988" spans="1:7" s="173" customFormat="1">
      <c r="A988" s="1160"/>
      <c r="B988" s="1167"/>
      <c r="C988" s="1167"/>
      <c r="D988" s="1153"/>
      <c r="E988" s="156"/>
      <c r="F988" s="1135"/>
      <c r="G988" s="157"/>
    </row>
    <row r="989" spans="1:7" s="173" customFormat="1">
      <c r="A989" s="1160"/>
      <c r="B989" s="1167"/>
      <c r="C989" s="1167"/>
      <c r="D989" s="1153"/>
      <c r="E989" s="156"/>
      <c r="F989" s="1135"/>
      <c r="G989" s="157"/>
    </row>
    <row r="990" spans="1:7" s="173" customFormat="1">
      <c r="A990" s="1160"/>
      <c r="B990" s="1167"/>
      <c r="C990" s="1167"/>
      <c r="D990" s="1153"/>
      <c r="E990" s="156"/>
      <c r="F990" s="1135"/>
      <c r="G990" s="157"/>
    </row>
    <row r="991" spans="1:7" s="173" customFormat="1">
      <c r="A991" s="1160"/>
      <c r="B991" s="1167"/>
      <c r="C991" s="1167"/>
      <c r="D991" s="1153"/>
      <c r="E991" s="156"/>
      <c r="F991" s="1135"/>
      <c r="G991" s="157"/>
    </row>
    <row r="992" spans="1:7" s="173" customFormat="1">
      <c r="A992" s="1160"/>
      <c r="B992" s="1167"/>
      <c r="C992" s="1167"/>
      <c r="D992" s="1153"/>
      <c r="E992" s="156"/>
      <c r="F992" s="1135"/>
      <c r="G992" s="157"/>
    </row>
    <row r="993" spans="1:7" s="173" customFormat="1">
      <c r="A993" s="1160"/>
      <c r="B993" s="1167"/>
      <c r="C993" s="1167"/>
      <c r="D993" s="1153"/>
      <c r="E993" s="156"/>
      <c r="F993" s="1135"/>
      <c r="G993" s="157"/>
    </row>
    <row r="994" spans="1:7" s="173" customFormat="1">
      <c r="A994" s="1160"/>
      <c r="B994" s="1167"/>
      <c r="C994" s="1167"/>
      <c r="D994" s="1153"/>
      <c r="E994" s="156"/>
      <c r="F994" s="1135"/>
      <c r="G994" s="157"/>
    </row>
    <row r="995" spans="1:7" s="173" customFormat="1">
      <c r="A995" s="1160"/>
      <c r="B995" s="1167"/>
      <c r="C995" s="1167"/>
      <c r="D995" s="1153"/>
      <c r="E995" s="156"/>
      <c r="F995" s="1135"/>
      <c r="G995" s="157"/>
    </row>
    <row r="996" spans="1:7" s="173" customFormat="1">
      <c r="A996" s="1160"/>
      <c r="B996" s="1167"/>
      <c r="C996" s="1167"/>
      <c r="D996" s="1153"/>
      <c r="E996" s="156"/>
      <c r="F996" s="1135"/>
      <c r="G996" s="157"/>
    </row>
    <row r="997" spans="1:7" s="173" customFormat="1">
      <c r="A997" s="1160"/>
      <c r="B997" s="1167"/>
      <c r="C997" s="1167"/>
      <c r="D997" s="1153"/>
      <c r="E997" s="156"/>
      <c r="F997" s="1135"/>
      <c r="G997" s="157"/>
    </row>
    <row r="998" spans="1:7" s="173" customFormat="1">
      <c r="A998" s="1160"/>
      <c r="B998" s="1167"/>
      <c r="C998" s="1167"/>
      <c r="D998" s="1153"/>
      <c r="E998" s="156"/>
      <c r="F998" s="1135"/>
      <c r="G998" s="157"/>
    </row>
    <row r="999" spans="1:7" s="173" customFormat="1">
      <c r="A999" s="1160"/>
      <c r="B999" s="1167"/>
      <c r="C999" s="1167"/>
      <c r="D999" s="1153"/>
      <c r="E999" s="156"/>
      <c r="F999" s="1135"/>
      <c r="G999" s="157"/>
    </row>
    <row r="1000" spans="1:7" s="173" customFormat="1">
      <c r="A1000" s="1160"/>
      <c r="B1000" s="1167"/>
      <c r="C1000" s="1167"/>
      <c r="D1000" s="1153"/>
      <c r="E1000" s="156"/>
      <c r="F1000" s="1135"/>
      <c r="G1000" s="157"/>
    </row>
    <row r="1001" spans="1:7" s="173" customFormat="1">
      <c r="A1001" s="1160"/>
      <c r="B1001" s="1167"/>
      <c r="C1001" s="1167"/>
      <c r="D1001" s="1153"/>
      <c r="E1001" s="156"/>
      <c r="F1001" s="1135"/>
      <c r="G1001" s="157"/>
    </row>
    <row r="1002" spans="1:7" s="173" customFormat="1">
      <c r="A1002" s="1160"/>
      <c r="B1002" s="1167"/>
      <c r="C1002" s="1167"/>
      <c r="D1002" s="1153"/>
      <c r="E1002" s="156"/>
      <c r="F1002" s="1135"/>
      <c r="G1002" s="157"/>
    </row>
    <row r="1003" spans="1:7" s="173" customFormat="1">
      <c r="A1003" s="1160"/>
      <c r="B1003" s="1167"/>
      <c r="C1003" s="1167"/>
      <c r="D1003" s="1153"/>
      <c r="E1003" s="156"/>
      <c r="F1003" s="1135"/>
      <c r="G1003" s="157"/>
    </row>
    <row r="1004" spans="1:7" s="173" customFormat="1">
      <c r="A1004" s="1160"/>
      <c r="B1004" s="1167"/>
      <c r="C1004" s="1167"/>
      <c r="D1004" s="1153"/>
      <c r="E1004" s="156"/>
      <c r="F1004" s="1135"/>
      <c r="G1004" s="157"/>
    </row>
    <row r="1005" spans="1:7" s="173" customFormat="1">
      <c r="A1005" s="1160"/>
      <c r="B1005" s="1167"/>
      <c r="C1005" s="1167"/>
      <c r="D1005" s="1153"/>
      <c r="E1005" s="156"/>
      <c r="F1005" s="1135"/>
      <c r="G1005" s="157"/>
    </row>
    <row r="1006" spans="1:7" s="173" customFormat="1">
      <c r="A1006" s="1160"/>
      <c r="B1006" s="1167"/>
      <c r="C1006" s="1167"/>
      <c r="D1006" s="1153"/>
      <c r="E1006" s="156"/>
      <c r="F1006" s="1135"/>
      <c r="G1006" s="157"/>
    </row>
    <row r="1007" spans="1:7" s="173" customFormat="1">
      <c r="A1007" s="1160"/>
      <c r="B1007" s="1167"/>
      <c r="C1007" s="1167"/>
      <c r="D1007" s="1153"/>
      <c r="E1007" s="156"/>
      <c r="F1007" s="1135"/>
      <c r="G1007" s="157"/>
    </row>
    <row r="1008" spans="1:7" s="173" customFormat="1">
      <c r="A1008" s="1160"/>
      <c r="B1008" s="1167"/>
      <c r="C1008" s="1167"/>
      <c r="D1008" s="1153"/>
      <c r="E1008" s="156"/>
      <c r="F1008" s="1135"/>
      <c r="G1008" s="157"/>
    </row>
    <row r="1009" spans="1:7" s="173" customFormat="1">
      <c r="A1009" s="1160"/>
      <c r="B1009" s="1167"/>
      <c r="C1009" s="1167"/>
      <c r="D1009" s="1153"/>
      <c r="E1009" s="156"/>
      <c r="F1009" s="1135"/>
      <c r="G1009" s="157"/>
    </row>
    <row r="1010" spans="1:7" s="173" customFormat="1">
      <c r="A1010" s="1160"/>
      <c r="B1010" s="1167"/>
      <c r="C1010" s="1167"/>
      <c r="D1010" s="1153"/>
      <c r="E1010" s="156"/>
      <c r="F1010" s="1135"/>
      <c r="G1010" s="157"/>
    </row>
    <row r="1011" spans="1:7" s="173" customFormat="1">
      <c r="A1011" s="1160"/>
      <c r="B1011" s="1167"/>
      <c r="C1011" s="1167"/>
      <c r="D1011" s="1153"/>
      <c r="E1011" s="156"/>
      <c r="F1011" s="1135"/>
      <c r="G1011" s="157"/>
    </row>
    <row r="1012" spans="1:7" s="173" customFormat="1">
      <c r="A1012" s="1160"/>
      <c r="B1012" s="1167"/>
      <c r="C1012" s="1167"/>
      <c r="D1012" s="1153"/>
      <c r="E1012" s="156"/>
      <c r="F1012" s="1135"/>
      <c r="G1012" s="157"/>
    </row>
    <row r="1013" spans="1:7" s="173" customFormat="1">
      <c r="A1013" s="1160"/>
      <c r="B1013" s="1167"/>
      <c r="C1013" s="1167"/>
      <c r="D1013" s="1153"/>
      <c r="E1013" s="156"/>
      <c r="F1013" s="1135"/>
      <c r="G1013" s="157"/>
    </row>
    <row r="1014" spans="1:7" s="173" customFormat="1">
      <c r="A1014" s="1160"/>
      <c r="B1014" s="1167"/>
      <c r="C1014" s="1167"/>
      <c r="D1014" s="1153"/>
      <c r="E1014" s="156"/>
      <c r="F1014" s="1135"/>
      <c r="G1014" s="157"/>
    </row>
    <row r="1015" spans="1:7" s="173" customFormat="1">
      <c r="A1015" s="1160"/>
      <c r="B1015" s="1167"/>
      <c r="C1015" s="1167"/>
      <c r="D1015" s="1153"/>
      <c r="E1015" s="156"/>
      <c r="F1015" s="1135"/>
      <c r="G1015" s="157"/>
    </row>
    <row r="1016" spans="1:7" s="173" customFormat="1">
      <c r="A1016" s="1160"/>
      <c r="B1016" s="1167"/>
      <c r="C1016" s="1167"/>
      <c r="D1016" s="1153"/>
      <c r="E1016" s="156"/>
      <c r="F1016" s="1135"/>
      <c r="G1016" s="157"/>
    </row>
    <row r="1017" spans="1:7" s="173" customFormat="1">
      <c r="A1017" s="1160"/>
      <c r="B1017" s="1167"/>
      <c r="C1017" s="1167"/>
      <c r="D1017" s="1153"/>
      <c r="E1017" s="156"/>
      <c r="F1017" s="1135"/>
      <c r="G1017" s="157"/>
    </row>
    <row r="1018" spans="1:7" s="173" customFormat="1">
      <c r="A1018" s="1160"/>
      <c r="B1018" s="1167"/>
      <c r="C1018" s="1167"/>
      <c r="D1018" s="1153"/>
      <c r="E1018" s="156"/>
      <c r="F1018" s="1135"/>
      <c r="G1018" s="157"/>
    </row>
    <row r="1019" spans="1:7" s="173" customFormat="1">
      <c r="A1019" s="1160"/>
      <c r="B1019" s="1167"/>
      <c r="C1019" s="1167"/>
      <c r="D1019" s="1153"/>
      <c r="E1019" s="156"/>
      <c r="F1019" s="1135"/>
      <c r="G1019" s="157"/>
    </row>
    <row r="1020" spans="1:7" s="173" customFormat="1">
      <c r="A1020" s="1160"/>
      <c r="B1020" s="1167"/>
      <c r="C1020" s="1167"/>
      <c r="D1020" s="1153"/>
      <c r="E1020" s="156"/>
      <c r="F1020" s="1135"/>
      <c r="G1020" s="157"/>
    </row>
    <row r="1021" spans="1:7" s="173" customFormat="1">
      <c r="A1021" s="1160"/>
      <c r="B1021" s="1167"/>
      <c r="C1021" s="1167"/>
      <c r="D1021" s="1153"/>
      <c r="E1021" s="156"/>
      <c r="F1021" s="1135"/>
      <c r="G1021" s="157"/>
    </row>
    <row r="1022" spans="1:7" s="173" customFormat="1">
      <c r="A1022" s="1160"/>
      <c r="B1022" s="1167"/>
      <c r="C1022" s="1167"/>
      <c r="D1022" s="1153"/>
      <c r="E1022" s="156"/>
      <c r="F1022" s="1135"/>
      <c r="G1022" s="157"/>
    </row>
    <row r="1023" spans="1:7" s="173" customFormat="1">
      <c r="A1023" s="1160"/>
      <c r="B1023" s="1167"/>
      <c r="C1023" s="1167"/>
      <c r="D1023" s="1153"/>
      <c r="E1023" s="156"/>
      <c r="F1023" s="1135"/>
      <c r="G1023" s="157"/>
    </row>
    <row r="1024" spans="1:7" s="173" customFormat="1">
      <c r="A1024" s="1160"/>
      <c r="B1024" s="1167"/>
      <c r="C1024" s="1167"/>
      <c r="D1024" s="1153"/>
      <c r="E1024" s="156"/>
      <c r="F1024" s="1135"/>
      <c r="G1024" s="157"/>
    </row>
    <row r="1025" spans="1:7" s="173" customFormat="1">
      <c r="A1025" s="1160"/>
      <c r="B1025" s="1167"/>
      <c r="C1025" s="1167"/>
      <c r="D1025" s="1153"/>
      <c r="E1025" s="156"/>
      <c r="F1025" s="1135"/>
      <c r="G1025" s="157"/>
    </row>
    <row r="1026" spans="1:7" s="173" customFormat="1">
      <c r="A1026" s="1160"/>
      <c r="B1026" s="1167"/>
      <c r="C1026" s="1167"/>
      <c r="D1026" s="1153"/>
      <c r="E1026" s="156"/>
      <c r="F1026" s="1135"/>
      <c r="G1026" s="157"/>
    </row>
    <row r="1027" spans="1:7" s="173" customFormat="1">
      <c r="A1027" s="1160"/>
      <c r="B1027" s="1167"/>
      <c r="C1027" s="1167"/>
      <c r="D1027" s="1153"/>
      <c r="E1027" s="156"/>
      <c r="F1027" s="1135"/>
      <c r="G1027" s="157"/>
    </row>
    <row r="1028" spans="1:7" s="173" customFormat="1">
      <c r="A1028" s="1160"/>
      <c r="B1028" s="1167"/>
      <c r="C1028" s="1167"/>
      <c r="D1028" s="1153"/>
      <c r="E1028" s="156"/>
      <c r="F1028" s="1135"/>
      <c r="G1028" s="157"/>
    </row>
    <row r="1029" spans="1:7" s="173" customFormat="1">
      <c r="A1029" s="1160"/>
      <c r="B1029" s="1167"/>
      <c r="C1029" s="1167"/>
      <c r="D1029" s="1153"/>
      <c r="E1029" s="156"/>
      <c r="F1029" s="1135"/>
      <c r="G1029" s="157"/>
    </row>
    <row r="1030" spans="1:7" s="173" customFormat="1">
      <c r="A1030" s="1160"/>
      <c r="B1030" s="1167"/>
      <c r="C1030" s="1167"/>
      <c r="D1030" s="1153"/>
      <c r="E1030" s="156"/>
      <c r="F1030" s="1135"/>
      <c r="G1030" s="157"/>
    </row>
    <row r="1031" spans="1:7" s="173" customFormat="1">
      <c r="A1031" s="1160"/>
      <c r="B1031" s="1167"/>
      <c r="C1031" s="1167"/>
      <c r="D1031" s="1153"/>
      <c r="E1031" s="156"/>
      <c r="F1031" s="1135"/>
      <c r="G1031" s="157"/>
    </row>
    <row r="1032" spans="1:7" s="173" customFormat="1">
      <c r="A1032" s="1160"/>
      <c r="B1032" s="1167"/>
      <c r="C1032" s="1167"/>
      <c r="D1032" s="1153"/>
      <c r="E1032" s="156"/>
      <c r="F1032" s="1135"/>
      <c r="G1032" s="157"/>
    </row>
    <row r="1033" spans="1:7" s="173" customFormat="1">
      <c r="A1033" s="1160"/>
      <c r="B1033" s="1167"/>
      <c r="C1033" s="1167"/>
      <c r="D1033" s="1153"/>
      <c r="E1033" s="156"/>
      <c r="F1033" s="1135"/>
      <c r="G1033" s="157"/>
    </row>
    <row r="1034" spans="1:7" s="173" customFormat="1">
      <c r="A1034" s="1160"/>
      <c r="B1034" s="1167"/>
      <c r="C1034" s="1167"/>
      <c r="D1034" s="1153"/>
      <c r="E1034" s="156"/>
      <c r="F1034" s="1135"/>
      <c r="G1034" s="157"/>
    </row>
    <row r="1035" spans="1:7" s="173" customFormat="1">
      <c r="A1035" s="1160"/>
      <c r="B1035" s="1167"/>
      <c r="C1035" s="1167"/>
      <c r="D1035" s="1153"/>
      <c r="E1035" s="156"/>
      <c r="F1035" s="1135"/>
      <c r="G1035" s="157"/>
    </row>
    <row r="1036" spans="1:7" s="173" customFormat="1">
      <c r="A1036" s="1160"/>
      <c r="B1036" s="1167"/>
      <c r="C1036" s="1167"/>
      <c r="D1036" s="1153"/>
      <c r="E1036" s="156"/>
      <c r="F1036" s="1135"/>
      <c r="G1036" s="157"/>
    </row>
    <row r="1037" spans="1:7" s="173" customFormat="1">
      <c r="A1037" s="1160"/>
      <c r="B1037" s="1167"/>
      <c r="C1037" s="1167"/>
      <c r="D1037" s="1153"/>
      <c r="E1037" s="156"/>
      <c r="F1037" s="1135"/>
      <c r="G1037" s="157"/>
    </row>
    <row r="1038" spans="1:7" s="173" customFormat="1">
      <c r="A1038" s="1160"/>
      <c r="B1038" s="1167"/>
      <c r="C1038" s="1167"/>
      <c r="D1038" s="1153"/>
      <c r="E1038" s="156"/>
      <c r="F1038" s="1135"/>
      <c r="G1038" s="157"/>
    </row>
    <row r="1039" spans="1:7" s="173" customFormat="1">
      <c r="A1039" s="1160"/>
      <c r="B1039" s="1167"/>
      <c r="C1039" s="1167"/>
      <c r="D1039" s="1153"/>
      <c r="E1039" s="156"/>
      <c r="F1039" s="1135"/>
      <c r="G1039" s="157"/>
    </row>
    <row r="1040" spans="1:7" s="173" customFormat="1">
      <c r="A1040" s="1160"/>
      <c r="B1040" s="1167"/>
      <c r="C1040" s="1167"/>
      <c r="D1040" s="1153"/>
      <c r="E1040" s="156"/>
      <c r="F1040" s="1135"/>
      <c r="G1040" s="157"/>
    </row>
    <row r="1041" spans="1:7" s="173" customFormat="1">
      <c r="A1041" s="1160"/>
      <c r="B1041" s="1167"/>
      <c r="C1041" s="1167"/>
      <c r="D1041" s="1153"/>
      <c r="E1041" s="156"/>
      <c r="F1041" s="1135"/>
      <c r="G1041" s="157"/>
    </row>
    <row r="1042" spans="1:7" s="173" customFormat="1">
      <c r="A1042" s="1160"/>
      <c r="B1042" s="1167"/>
      <c r="C1042" s="1167"/>
      <c r="D1042" s="1153"/>
      <c r="E1042" s="156"/>
      <c r="F1042" s="1135"/>
      <c r="G1042" s="157"/>
    </row>
    <row r="1043" spans="1:7" s="173" customFormat="1">
      <c r="A1043" s="1160"/>
      <c r="B1043" s="1167"/>
      <c r="C1043" s="1167"/>
      <c r="D1043" s="1153"/>
      <c r="E1043" s="156"/>
      <c r="F1043" s="1135"/>
      <c r="G1043" s="157"/>
    </row>
    <row r="1044" spans="1:7" s="173" customFormat="1">
      <c r="A1044" s="1160"/>
      <c r="B1044" s="1167"/>
      <c r="C1044" s="1167"/>
      <c r="D1044" s="1153"/>
      <c r="E1044" s="156"/>
      <c r="F1044" s="1135"/>
      <c r="G1044" s="157"/>
    </row>
    <row r="1045" spans="1:7" s="173" customFormat="1">
      <c r="A1045" s="1160"/>
      <c r="B1045" s="1167"/>
      <c r="C1045" s="1167"/>
      <c r="D1045" s="1153"/>
      <c r="E1045" s="156"/>
      <c r="F1045" s="1135"/>
      <c r="G1045" s="157"/>
    </row>
    <row r="1046" spans="1:7" s="173" customFormat="1">
      <c r="A1046" s="1160"/>
      <c r="B1046" s="1167"/>
      <c r="C1046" s="1167"/>
      <c r="D1046" s="1153"/>
      <c r="E1046" s="156"/>
      <c r="F1046" s="1135"/>
      <c r="G1046" s="157"/>
    </row>
    <row r="1047" spans="1:7" s="173" customFormat="1">
      <c r="A1047" s="1160"/>
      <c r="B1047" s="1167"/>
      <c r="C1047" s="1167"/>
      <c r="D1047" s="1153"/>
      <c r="E1047" s="156"/>
      <c r="F1047" s="1135"/>
      <c r="G1047" s="157"/>
    </row>
    <row r="1048" spans="1:7" s="173" customFormat="1">
      <c r="A1048" s="1160"/>
      <c r="B1048" s="1167"/>
      <c r="C1048" s="1167"/>
      <c r="D1048" s="1153"/>
      <c r="E1048" s="156"/>
      <c r="F1048" s="1135"/>
      <c r="G1048" s="157"/>
    </row>
    <row r="1049" spans="1:7" s="173" customFormat="1">
      <c r="A1049" s="1160"/>
      <c r="B1049" s="1167"/>
      <c r="C1049" s="1167"/>
      <c r="D1049" s="1153"/>
      <c r="E1049" s="156"/>
      <c r="F1049" s="1135"/>
      <c r="G1049" s="157"/>
    </row>
    <row r="1050" spans="1:7" s="173" customFormat="1">
      <c r="A1050" s="1160"/>
      <c r="B1050" s="1167"/>
      <c r="C1050" s="1167"/>
      <c r="D1050" s="1153"/>
      <c r="E1050" s="156"/>
      <c r="F1050" s="1135"/>
      <c r="G1050" s="157"/>
    </row>
    <row r="1051" spans="1:7" s="173" customFormat="1">
      <c r="A1051" s="1160"/>
      <c r="B1051" s="1167"/>
      <c r="C1051" s="1167"/>
      <c r="D1051" s="1153"/>
      <c r="E1051" s="156"/>
      <c r="F1051" s="1135"/>
      <c r="G1051" s="157"/>
    </row>
    <row r="1052" spans="1:7" s="173" customFormat="1">
      <c r="A1052" s="1160"/>
      <c r="B1052" s="1167"/>
      <c r="C1052" s="1167"/>
      <c r="D1052" s="1153"/>
      <c r="E1052" s="156"/>
      <c r="F1052" s="1135"/>
      <c r="G1052" s="157"/>
    </row>
    <row r="1053" spans="1:7" s="173" customFormat="1">
      <c r="A1053" s="1160"/>
      <c r="B1053" s="1167"/>
      <c r="C1053" s="1167"/>
      <c r="D1053" s="1153"/>
      <c r="E1053" s="156"/>
      <c r="F1053" s="1135"/>
      <c r="G1053" s="157"/>
    </row>
    <row r="1054" spans="1:7" s="173" customFormat="1">
      <c r="A1054" s="1160"/>
      <c r="B1054" s="1167"/>
      <c r="C1054" s="1167"/>
      <c r="D1054" s="1153"/>
      <c r="E1054" s="156"/>
      <c r="F1054" s="1135"/>
      <c r="G1054" s="157"/>
    </row>
    <row r="1055" spans="1:7" s="173" customFormat="1">
      <c r="A1055" s="1160"/>
      <c r="B1055" s="1167"/>
      <c r="C1055" s="1167"/>
      <c r="D1055" s="1153"/>
      <c r="E1055" s="156"/>
      <c r="F1055" s="1135"/>
      <c r="G1055" s="157"/>
    </row>
    <row r="1056" spans="1:7" s="173" customFormat="1">
      <c r="A1056" s="1160"/>
      <c r="B1056" s="1167"/>
      <c r="C1056" s="1167"/>
      <c r="D1056" s="1153"/>
      <c r="E1056" s="156"/>
      <c r="F1056" s="1135"/>
      <c r="G1056" s="157"/>
    </row>
    <row r="1057" spans="1:7" s="173" customFormat="1">
      <c r="A1057" s="1160"/>
      <c r="B1057" s="1167"/>
      <c r="C1057" s="1167"/>
      <c r="D1057" s="1153"/>
      <c r="E1057" s="156"/>
      <c r="F1057" s="1135"/>
      <c r="G1057" s="157"/>
    </row>
    <row r="1058" spans="1:7" s="173" customFormat="1">
      <c r="A1058" s="1160"/>
      <c r="B1058" s="1167"/>
      <c r="C1058" s="1167"/>
      <c r="D1058" s="1153"/>
      <c r="E1058" s="156"/>
      <c r="F1058" s="1135"/>
      <c r="G1058" s="157"/>
    </row>
    <row r="1059" spans="1:7" s="173" customFormat="1">
      <c r="A1059" s="1160"/>
      <c r="B1059" s="1167"/>
      <c r="C1059" s="1167"/>
      <c r="D1059" s="1153"/>
      <c r="E1059" s="156"/>
      <c r="F1059" s="1135"/>
      <c r="G1059" s="157"/>
    </row>
    <row r="1060" spans="1:7" s="173" customFormat="1">
      <c r="A1060" s="1160"/>
      <c r="B1060" s="1167"/>
      <c r="C1060" s="1167"/>
      <c r="D1060" s="1153"/>
      <c r="E1060" s="156"/>
      <c r="F1060" s="1135"/>
      <c r="G1060" s="157"/>
    </row>
    <row r="1061" spans="1:7" s="173" customFormat="1">
      <c r="A1061" s="1160"/>
      <c r="B1061" s="1167"/>
      <c r="C1061" s="1167"/>
      <c r="D1061" s="1153"/>
      <c r="E1061" s="156"/>
      <c r="F1061" s="1135"/>
      <c r="G1061" s="157"/>
    </row>
    <row r="1062" spans="1:7" s="173" customFormat="1">
      <c r="A1062" s="1160"/>
      <c r="B1062" s="1167"/>
      <c r="C1062" s="1167"/>
      <c r="D1062" s="1153"/>
      <c r="E1062" s="156"/>
      <c r="F1062" s="1135"/>
      <c r="G1062" s="157"/>
    </row>
    <row r="1063" spans="1:7" s="173" customFormat="1">
      <c r="A1063" s="1160"/>
      <c r="B1063" s="1167"/>
      <c r="C1063" s="1167"/>
      <c r="D1063" s="1153"/>
      <c r="E1063" s="156"/>
      <c r="F1063" s="1135"/>
      <c r="G1063" s="157"/>
    </row>
    <row r="1064" spans="1:7" s="173" customFormat="1">
      <c r="A1064" s="1160"/>
      <c r="B1064" s="1167"/>
      <c r="C1064" s="1167"/>
      <c r="D1064" s="1153"/>
      <c r="E1064" s="156"/>
      <c r="F1064" s="1135"/>
      <c r="G1064" s="157"/>
    </row>
    <row r="1065" spans="1:7" s="173" customFormat="1">
      <c r="A1065" s="1160"/>
      <c r="B1065" s="1167"/>
      <c r="C1065" s="1167"/>
      <c r="D1065" s="1153"/>
      <c r="E1065" s="156"/>
      <c r="F1065" s="1135"/>
      <c r="G1065" s="157"/>
    </row>
    <row r="1066" spans="1:7" s="173" customFormat="1">
      <c r="A1066" s="1160"/>
      <c r="B1066" s="1167"/>
      <c r="C1066" s="1167"/>
      <c r="D1066" s="1153"/>
      <c r="E1066" s="156"/>
      <c r="F1066" s="1135"/>
      <c r="G1066" s="157"/>
    </row>
    <row r="1067" spans="1:7" s="173" customFormat="1">
      <c r="A1067" s="1160"/>
      <c r="B1067" s="1167"/>
      <c r="C1067" s="1167"/>
      <c r="D1067" s="1153"/>
      <c r="E1067" s="156"/>
      <c r="F1067" s="1135"/>
      <c r="G1067" s="157"/>
    </row>
    <row r="1068" spans="1:7" s="173" customFormat="1">
      <c r="A1068" s="1160"/>
      <c r="B1068" s="1167"/>
      <c r="C1068" s="1167"/>
      <c r="D1068" s="1153"/>
      <c r="E1068" s="156"/>
      <c r="F1068" s="1135"/>
      <c r="G1068" s="157"/>
    </row>
    <row r="1069" spans="1:7" s="173" customFormat="1">
      <c r="A1069" s="1160"/>
      <c r="B1069" s="1167"/>
      <c r="C1069" s="1167"/>
      <c r="D1069" s="1153"/>
      <c r="E1069" s="156"/>
      <c r="F1069" s="1135"/>
      <c r="G1069" s="157"/>
    </row>
    <row r="1070" spans="1:7" s="173" customFormat="1">
      <c r="A1070" s="1160"/>
      <c r="B1070" s="1167"/>
      <c r="C1070" s="1167"/>
      <c r="D1070" s="1153"/>
      <c r="E1070" s="156"/>
      <c r="F1070" s="1135"/>
      <c r="G1070" s="157"/>
    </row>
    <row r="1071" spans="1:7" s="173" customFormat="1">
      <c r="A1071" s="1160"/>
      <c r="B1071" s="1167"/>
      <c r="C1071" s="1167"/>
      <c r="D1071" s="1153"/>
      <c r="E1071" s="156"/>
      <c r="F1071" s="1135"/>
      <c r="G1071" s="157"/>
    </row>
    <row r="1072" spans="1:7" s="173" customFormat="1">
      <c r="A1072" s="1160"/>
      <c r="B1072" s="1167"/>
      <c r="C1072" s="1167"/>
      <c r="D1072" s="1153"/>
      <c r="E1072" s="156"/>
      <c r="F1072" s="1135"/>
      <c r="G1072" s="157"/>
    </row>
    <row r="1073" spans="1:7" s="173" customFormat="1">
      <c r="A1073" s="1160"/>
      <c r="B1073" s="1167"/>
      <c r="C1073" s="1167"/>
      <c r="D1073" s="1153"/>
      <c r="E1073" s="156"/>
      <c r="F1073" s="1135"/>
      <c r="G1073" s="157"/>
    </row>
    <row r="1074" spans="1:7" s="173" customFormat="1">
      <c r="A1074" s="1160"/>
      <c r="B1074" s="1167"/>
      <c r="C1074" s="1167"/>
      <c r="D1074" s="1153"/>
      <c r="E1074" s="156"/>
      <c r="F1074" s="1135"/>
      <c r="G1074" s="157"/>
    </row>
    <row r="1075" spans="1:7" s="173" customFormat="1">
      <c r="A1075" s="1160"/>
      <c r="B1075" s="1167"/>
      <c r="C1075" s="1167"/>
      <c r="D1075" s="1153"/>
      <c r="E1075" s="156"/>
      <c r="F1075" s="1135"/>
      <c r="G1075" s="157"/>
    </row>
    <row r="1076" spans="1:7" s="173" customFormat="1">
      <c r="A1076" s="1160"/>
      <c r="B1076" s="1167"/>
      <c r="C1076" s="1167"/>
      <c r="D1076" s="1153"/>
      <c r="E1076" s="156"/>
      <c r="F1076" s="1135"/>
      <c r="G1076" s="157"/>
    </row>
    <row r="1077" spans="1:7" s="173" customFormat="1">
      <c r="A1077" s="1160"/>
      <c r="B1077" s="1167"/>
      <c r="C1077" s="1167"/>
      <c r="D1077" s="1153"/>
      <c r="E1077" s="156"/>
      <c r="F1077" s="1135"/>
      <c r="G1077" s="157"/>
    </row>
    <row r="1078" spans="1:7" s="173" customFormat="1">
      <c r="A1078" s="1160"/>
      <c r="B1078" s="1167"/>
      <c r="C1078" s="1167"/>
      <c r="D1078" s="1153"/>
      <c r="E1078" s="156"/>
      <c r="F1078" s="1135"/>
      <c r="G1078" s="157"/>
    </row>
    <row r="1079" spans="1:7" s="173" customFormat="1">
      <c r="A1079" s="1160"/>
      <c r="B1079" s="1167"/>
      <c r="C1079" s="1167"/>
      <c r="D1079" s="1153"/>
      <c r="E1079" s="156"/>
      <c r="F1079" s="1135"/>
      <c r="G1079" s="157"/>
    </row>
    <row r="1080" spans="1:7" s="173" customFormat="1">
      <c r="A1080" s="1160"/>
      <c r="B1080" s="1167"/>
      <c r="C1080" s="1167"/>
      <c r="D1080" s="1153"/>
      <c r="E1080" s="156"/>
      <c r="F1080" s="1135"/>
      <c r="G1080" s="157"/>
    </row>
    <row r="1081" spans="1:7" s="173" customFormat="1">
      <c r="A1081" s="1160"/>
      <c r="B1081" s="1167"/>
      <c r="C1081" s="1167"/>
      <c r="D1081" s="1153"/>
      <c r="E1081" s="156"/>
      <c r="F1081" s="1135"/>
      <c r="G1081" s="157"/>
    </row>
    <row r="1082" spans="1:7" s="173" customFormat="1">
      <c r="A1082" s="1160"/>
      <c r="B1082" s="1167"/>
      <c r="C1082" s="1167"/>
      <c r="D1082" s="1153"/>
      <c r="E1082" s="156"/>
      <c r="F1082" s="1135"/>
      <c r="G1082" s="157"/>
    </row>
    <row r="1083" spans="1:7" s="173" customFormat="1">
      <c r="A1083" s="1160"/>
      <c r="B1083" s="1167"/>
      <c r="C1083" s="1167"/>
      <c r="D1083" s="1153"/>
      <c r="E1083" s="156"/>
      <c r="F1083" s="1135"/>
      <c r="G1083" s="157"/>
    </row>
    <row r="1084" spans="1:7" s="173" customFormat="1">
      <c r="A1084" s="1160"/>
      <c r="B1084" s="1167"/>
      <c r="C1084" s="1167"/>
      <c r="D1084" s="1153"/>
      <c r="E1084" s="156"/>
      <c r="F1084" s="1135"/>
      <c r="G1084" s="157"/>
    </row>
    <row r="1085" spans="1:7" s="173" customFormat="1">
      <c r="A1085" s="1160"/>
      <c r="B1085" s="1167"/>
      <c r="C1085" s="1167"/>
      <c r="D1085" s="1153"/>
      <c r="E1085" s="156"/>
      <c r="F1085" s="1135"/>
      <c r="G1085" s="157"/>
    </row>
    <row r="1086" spans="1:7" s="173" customFormat="1">
      <c r="A1086" s="1160"/>
      <c r="B1086" s="1167"/>
      <c r="C1086" s="1167"/>
      <c r="D1086" s="1153"/>
      <c r="E1086" s="156"/>
      <c r="F1086" s="1135"/>
      <c r="G1086" s="157"/>
    </row>
    <row r="1087" spans="1:7" s="173" customFormat="1">
      <c r="A1087" s="1160"/>
      <c r="B1087" s="1167"/>
      <c r="C1087" s="1167"/>
      <c r="D1087" s="1153"/>
      <c r="E1087" s="156"/>
      <c r="F1087" s="1135"/>
      <c r="G1087" s="157"/>
    </row>
    <row r="1088" spans="1:7" s="173" customFormat="1">
      <c r="A1088" s="1160"/>
      <c r="B1088" s="1167"/>
      <c r="C1088" s="1167"/>
      <c r="D1088" s="1153"/>
      <c r="E1088" s="156"/>
      <c r="F1088" s="1135"/>
      <c r="G1088" s="157"/>
    </row>
    <row r="1089" spans="1:7" s="173" customFormat="1">
      <c r="A1089" s="1160"/>
      <c r="B1089" s="1167"/>
      <c r="C1089" s="1167"/>
      <c r="D1089" s="1153"/>
      <c r="E1089" s="156"/>
      <c r="F1089" s="1135"/>
      <c r="G1089" s="157"/>
    </row>
    <row r="1090" spans="1:7" s="173" customFormat="1">
      <c r="A1090" s="1160"/>
      <c r="B1090" s="1167"/>
      <c r="C1090" s="1167"/>
      <c r="D1090" s="1153"/>
      <c r="E1090" s="156"/>
      <c r="F1090" s="1135"/>
      <c r="G1090" s="157"/>
    </row>
    <row r="1091" spans="1:7" s="173" customFormat="1">
      <c r="A1091" s="1160"/>
      <c r="B1091" s="1167"/>
      <c r="C1091" s="1167"/>
      <c r="D1091" s="1153"/>
      <c r="E1091" s="156"/>
      <c r="F1091" s="1135"/>
      <c r="G1091" s="157"/>
    </row>
    <row r="1092" spans="1:7" s="173" customFormat="1">
      <c r="A1092" s="1160"/>
      <c r="B1092" s="1167"/>
      <c r="C1092" s="1167"/>
      <c r="D1092" s="1153"/>
      <c r="E1092" s="156"/>
      <c r="F1092" s="1135"/>
      <c r="G1092" s="157"/>
    </row>
    <row r="1093" spans="1:7" s="173" customFormat="1">
      <c r="A1093" s="1160"/>
      <c r="B1093" s="1167"/>
      <c r="C1093" s="1167"/>
      <c r="D1093" s="1153"/>
      <c r="E1093" s="156"/>
      <c r="F1093" s="1135"/>
      <c r="G1093" s="157"/>
    </row>
    <row r="1094" spans="1:7" s="173" customFormat="1">
      <c r="A1094" s="1160"/>
      <c r="B1094" s="1167"/>
      <c r="C1094" s="1167"/>
      <c r="D1094" s="1153"/>
      <c r="E1094" s="156"/>
      <c r="F1094" s="1135"/>
      <c r="G1094" s="157"/>
    </row>
    <row r="1095" spans="1:7" s="173" customFormat="1">
      <c r="A1095" s="1160"/>
      <c r="B1095" s="1167"/>
      <c r="C1095" s="1167"/>
      <c r="D1095" s="1153"/>
      <c r="E1095" s="156"/>
      <c r="F1095" s="1135"/>
      <c r="G1095" s="157"/>
    </row>
    <row r="1096" spans="1:7" s="173" customFormat="1">
      <c r="A1096" s="1160"/>
      <c r="B1096" s="1167"/>
      <c r="C1096" s="1167"/>
      <c r="D1096" s="1153"/>
      <c r="E1096" s="156"/>
      <c r="F1096" s="1135"/>
      <c r="G1096" s="157"/>
    </row>
    <row r="1097" spans="1:7" s="173" customFormat="1">
      <c r="A1097" s="1160"/>
      <c r="B1097" s="1167"/>
      <c r="C1097" s="1167"/>
      <c r="D1097" s="1153"/>
      <c r="E1097" s="156"/>
      <c r="F1097" s="1135"/>
      <c r="G1097" s="157"/>
    </row>
    <row r="1098" spans="1:7" s="173" customFormat="1">
      <c r="A1098" s="1160"/>
      <c r="B1098" s="1167"/>
      <c r="C1098" s="1167"/>
      <c r="D1098" s="1153"/>
      <c r="E1098" s="156"/>
      <c r="F1098" s="1135"/>
      <c r="G1098" s="157"/>
    </row>
    <row r="1099" spans="1:7" s="173" customFormat="1">
      <c r="A1099" s="1160"/>
      <c r="B1099" s="1167"/>
      <c r="C1099" s="1167"/>
      <c r="D1099" s="1153"/>
      <c r="E1099" s="156"/>
      <c r="F1099" s="1135"/>
      <c r="G1099" s="157"/>
    </row>
    <row r="1100" spans="1:7" s="173" customFormat="1">
      <c r="A1100" s="1160"/>
      <c r="B1100" s="1167"/>
      <c r="C1100" s="1167"/>
      <c r="D1100" s="1153"/>
      <c r="E1100" s="156"/>
      <c r="F1100" s="1135"/>
      <c r="G1100" s="157"/>
    </row>
    <row r="1101" spans="1:7" s="173" customFormat="1">
      <c r="A1101" s="1160"/>
      <c r="B1101" s="1167"/>
      <c r="C1101" s="1167"/>
      <c r="D1101" s="1153"/>
      <c r="E1101" s="156"/>
      <c r="F1101" s="1135"/>
      <c r="G1101" s="157"/>
    </row>
    <row r="1102" spans="1:7" s="173" customFormat="1">
      <c r="A1102" s="1160"/>
      <c r="B1102" s="1167"/>
      <c r="C1102" s="1167"/>
      <c r="D1102" s="1153"/>
      <c r="E1102" s="156"/>
      <c r="F1102" s="1135"/>
      <c r="G1102" s="157"/>
    </row>
    <row r="1103" spans="1:7" s="173" customFormat="1">
      <c r="A1103" s="1160"/>
      <c r="B1103" s="1167"/>
      <c r="C1103" s="1167"/>
      <c r="D1103" s="1153"/>
      <c r="E1103" s="156"/>
      <c r="F1103" s="1135"/>
      <c r="G1103" s="157"/>
    </row>
    <row r="1104" spans="1:7" s="173" customFormat="1">
      <c r="A1104" s="1160"/>
      <c r="B1104" s="1167"/>
      <c r="C1104" s="1167"/>
      <c r="D1104" s="1153"/>
      <c r="E1104" s="156"/>
      <c r="F1104" s="1135"/>
      <c r="G1104" s="157"/>
    </row>
    <row r="1105" spans="1:7" s="173" customFormat="1">
      <c r="A1105" s="1160"/>
      <c r="B1105" s="1167"/>
      <c r="C1105" s="1167"/>
      <c r="D1105" s="1153"/>
      <c r="E1105" s="156"/>
      <c r="F1105" s="1135"/>
      <c r="G1105" s="157"/>
    </row>
    <row r="1106" spans="1:7" s="173" customFormat="1">
      <c r="A1106" s="1160"/>
      <c r="B1106" s="1167"/>
      <c r="C1106" s="1167"/>
      <c r="D1106" s="1153"/>
      <c r="E1106" s="156"/>
      <c r="F1106" s="1135"/>
      <c r="G1106" s="157"/>
    </row>
    <row r="1107" spans="1:7" s="173" customFormat="1">
      <c r="A1107" s="1160"/>
      <c r="B1107" s="1167"/>
      <c r="C1107" s="1167"/>
      <c r="D1107" s="1153"/>
      <c r="E1107" s="156"/>
      <c r="F1107" s="1135"/>
      <c r="G1107" s="157"/>
    </row>
    <row r="1108" spans="1:7" s="173" customFormat="1">
      <c r="A1108" s="1160"/>
      <c r="B1108" s="1167"/>
      <c r="C1108" s="1167"/>
      <c r="D1108" s="1153"/>
      <c r="E1108" s="156"/>
      <c r="F1108" s="1135"/>
      <c r="G1108" s="157"/>
    </row>
    <row r="1109" spans="1:7" s="173" customFormat="1">
      <c r="A1109" s="1160"/>
      <c r="B1109" s="1167"/>
      <c r="C1109" s="1167"/>
      <c r="D1109" s="1153"/>
      <c r="E1109" s="156"/>
      <c r="F1109" s="1135"/>
      <c r="G1109" s="157"/>
    </row>
    <row r="1110" spans="1:7" s="173" customFormat="1">
      <c r="A1110" s="1160"/>
      <c r="B1110" s="1167"/>
      <c r="C1110" s="1167"/>
      <c r="D1110" s="1153"/>
      <c r="E1110" s="156"/>
      <c r="F1110" s="1135"/>
      <c r="G1110" s="157"/>
    </row>
    <row r="1111" spans="1:7" s="173" customFormat="1">
      <c r="A1111" s="1160"/>
      <c r="B1111" s="1167"/>
      <c r="C1111" s="1167"/>
      <c r="D1111" s="1153"/>
      <c r="E1111" s="156"/>
      <c r="F1111" s="1135"/>
      <c r="G1111" s="157"/>
    </row>
    <row r="1112" spans="1:7" s="173" customFormat="1">
      <c r="A1112" s="1160"/>
      <c r="B1112" s="1167"/>
      <c r="C1112" s="1167"/>
      <c r="D1112" s="1153"/>
      <c r="E1112" s="156"/>
      <c r="F1112" s="1135"/>
      <c r="G1112" s="157"/>
    </row>
    <row r="1113" spans="1:7" s="173" customFormat="1">
      <c r="A1113" s="1160"/>
      <c r="B1113" s="1167"/>
      <c r="C1113" s="1167"/>
      <c r="D1113" s="1153"/>
      <c r="E1113" s="156"/>
      <c r="F1113" s="1135"/>
      <c r="G1113" s="157"/>
    </row>
    <row r="1114" spans="1:7" s="173" customFormat="1">
      <c r="A1114" s="1160"/>
      <c r="B1114" s="1167"/>
      <c r="C1114" s="1167"/>
      <c r="D1114" s="1153"/>
      <c r="E1114" s="156"/>
      <c r="F1114" s="1135"/>
      <c r="G1114" s="157"/>
    </row>
    <row r="1115" spans="1:7" s="173" customFormat="1">
      <c r="A1115" s="1160"/>
      <c r="B1115" s="1167"/>
      <c r="C1115" s="1167"/>
      <c r="D1115" s="1153"/>
      <c r="E1115" s="156"/>
      <c r="F1115" s="1135"/>
      <c r="G1115" s="157"/>
    </row>
    <row r="1116" spans="1:7" s="173" customFormat="1">
      <c r="A1116" s="1160"/>
      <c r="B1116" s="1167"/>
      <c r="C1116" s="1167"/>
      <c r="D1116" s="1153"/>
      <c r="E1116" s="156"/>
      <c r="F1116" s="1135"/>
      <c r="G1116" s="157"/>
    </row>
    <row r="1117" spans="1:7" s="173" customFormat="1">
      <c r="A1117" s="1160"/>
      <c r="B1117" s="1167"/>
      <c r="C1117" s="1167"/>
      <c r="D1117" s="1153"/>
      <c r="E1117" s="156"/>
      <c r="F1117" s="1135"/>
      <c r="G1117" s="157"/>
    </row>
    <row r="1118" spans="1:7" s="173" customFormat="1">
      <c r="A1118" s="1160"/>
      <c r="B1118" s="1167"/>
      <c r="C1118" s="1167"/>
      <c r="D1118" s="1153"/>
      <c r="E1118" s="156"/>
      <c r="F1118" s="1135"/>
      <c r="G1118" s="157"/>
    </row>
    <row r="1119" spans="1:7" s="173" customFormat="1">
      <c r="A1119" s="1160"/>
      <c r="B1119" s="1167"/>
      <c r="C1119" s="1167"/>
      <c r="D1119" s="1153"/>
      <c r="E1119" s="156"/>
      <c r="F1119" s="1135"/>
      <c r="G1119" s="157"/>
    </row>
    <row r="1120" spans="1:7" s="173" customFormat="1">
      <c r="A1120" s="1160"/>
      <c r="B1120" s="1167"/>
      <c r="C1120" s="1167"/>
      <c r="D1120" s="1153"/>
      <c r="E1120" s="156"/>
      <c r="F1120" s="1135"/>
      <c r="G1120" s="157"/>
    </row>
    <row r="1121" spans="1:7" s="173" customFormat="1">
      <c r="A1121" s="1160"/>
      <c r="B1121" s="1167"/>
      <c r="C1121" s="1167"/>
      <c r="D1121" s="1153"/>
      <c r="E1121" s="156"/>
      <c r="F1121" s="1135"/>
      <c r="G1121" s="157"/>
    </row>
    <row r="1122" spans="1:7" s="173" customFormat="1">
      <c r="A1122" s="1160"/>
      <c r="B1122" s="1167"/>
      <c r="C1122" s="1167"/>
      <c r="D1122" s="1153"/>
      <c r="E1122" s="156"/>
      <c r="F1122" s="1135"/>
      <c r="G1122" s="157"/>
    </row>
    <row r="1123" spans="1:7" s="173" customFormat="1">
      <c r="A1123" s="1160"/>
      <c r="B1123" s="1167"/>
      <c r="C1123" s="1167"/>
      <c r="D1123" s="1153"/>
      <c r="E1123" s="156"/>
      <c r="F1123" s="1135"/>
      <c r="G1123" s="157"/>
    </row>
    <row r="1124" spans="1:7" s="173" customFormat="1">
      <c r="A1124" s="1160"/>
      <c r="B1124" s="1167"/>
      <c r="C1124" s="1167"/>
      <c r="D1124" s="1153"/>
      <c r="E1124" s="156"/>
      <c r="F1124" s="1135"/>
      <c r="G1124" s="157"/>
    </row>
    <row r="1125" spans="1:7" s="173" customFormat="1">
      <c r="A1125" s="1160"/>
      <c r="B1125" s="1167"/>
      <c r="C1125" s="1167"/>
      <c r="D1125" s="1153"/>
      <c r="E1125" s="156"/>
      <c r="F1125" s="1135"/>
      <c r="G1125" s="157"/>
    </row>
    <row r="1126" spans="1:7" s="173" customFormat="1">
      <c r="A1126" s="1160"/>
      <c r="B1126" s="1167"/>
      <c r="C1126" s="1167"/>
      <c r="D1126" s="1153"/>
      <c r="E1126" s="156"/>
      <c r="F1126" s="1135"/>
      <c r="G1126" s="157"/>
    </row>
    <row r="1127" spans="1:7" s="173" customFormat="1">
      <c r="A1127" s="1160"/>
      <c r="B1127" s="1167"/>
      <c r="C1127" s="1167"/>
      <c r="D1127" s="1153"/>
      <c r="E1127" s="156"/>
      <c r="F1127" s="1135"/>
      <c r="G1127" s="157"/>
    </row>
    <row r="1128" spans="1:7" s="173" customFormat="1">
      <c r="A1128" s="1160"/>
      <c r="B1128" s="1167"/>
      <c r="C1128" s="1167"/>
      <c r="D1128" s="1153"/>
      <c r="E1128" s="156"/>
      <c r="F1128" s="1135"/>
      <c r="G1128" s="157"/>
    </row>
    <row r="1129" spans="1:7" s="173" customFormat="1">
      <c r="A1129" s="1160"/>
      <c r="B1129" s="1167"/>
      <c r="C1129" s="1167"/>
      <c r="D1129" s="1153"/>
      <c r="E1129" s="156"/>
      <c r="F1129" s="1135"/>
      <c r="G1129" s="157"/>
    </row>
    <row r="1130" spans="1:7" s="173" customFormat="1">
      <c r="A1130" s="1160"/>
      <c r="B1130" s="1167"/>
      <c r="C1130" s="1167"/>
      <c r="D1130" s="1153"/>
      <c r="E1130" s="156"/>
      <c r="F1130" s="1135"/>
      <c r="G1130" s="157"/>
    </row>
    <row r="1131" spans="1:7" s="173" customFormat="1">
      <c r="A1131" s="1160"/>
      <c r="B1131" s="1167"/>
      <c r="C1131" s="1167"/>
      <c r="D1131" s="1153"/>
      <c r="E1131" s="156"/>
      <c r="F1131" s="1135"/>
      <c r="G1131" s="157"/>
    </row>
    <row r="1132" spans="1:7" s="173" customFormat="1">
      <c r="A1132" s="1160"/>
      <c r="B1132" s="1167"/>
      <c r="C1132" s="1167"/>
      <c r="D1132" s="1153"/>
      <c r="E1132" s="156"/>
      <c r="F1132" s="1135"/>
      <c r="G1132" s="157"/>
    </row>
    <row r="1133" spans="1:7" s="173" customFormat="1">
      <c r="A1133" s="1160"/>
      <c r="B1133" s="1167"/>
      <c r="C1133" s="1167"/>
      <c r="D1133" s="1153"/>
      <c r="E1133" s="156"/>
      <c r="F1133" s="1135"/>
      <c r="G1133" s="157"/>
    </row>
    <row r="1134" spans="1:7" s="173" customFormat="1">
      <c r="A1134" s="1160"/>
      <c r="B1134" s="1167"/>
      <c r="C1134" s="1167"/>
      <c r="D1134" s="1153"/>
      <c r="E1134" s="156"/>
      <c r="F1134" s="1135"/>
      <c r="G1134" s="157"/>
    </row>
    <row r="1135" spans="1:7" s="173" customFormat="1">
      <c r="A1135" s="1160"/>
      <c r="B1135" s="1167"/>
      <c r="C1135" s="1167"/>
      <c r="D1135" s="1153"/>
      <c r="E1135" s="156"/>
      <c r="F1135" s="1135"/>
      <c r="G1135" s="157"/>
    </row>
    <row r="1136" spans="1:7" s="173" customFormat="1">
      <c r="A1136" s="1160"/>
      <c r="B1136" s="1167"/>
      <c r="C1136" s="1167"/>
      <c r="D1136" s="1153"/>
      <c r="E1136" s="156"/>
      <c r="F1136" s="1135"/>
      <c r="G1136" s="157"/>
    </row>
    <row r="1137" spans="1:7" s="173" customFormat="1">
      <c r="A1137" s="1160"/>
      <c r="B1137" s="1167"/>
      <c r="C1137" s="1167"/>
      <c r="D1137" s="1153"/>
      <c r="E1137" s="156"/>
      <c r="F1137" s="1135"/>
      <c r="G1137" s="157"/>
    </row>
    <row r="1138" spans="1:7" s="173" customFormat="1">
      <c r="A1138" s="1160"/>
      <c r="B1138" s="1167"/>
      <c r="C1138" s="1167"/>
      <c r="D1138" s="1153"/>
      <c r="E1138" s="156"/>
      <c r="F1138" s="1135"/>
      <c r="G1138" s="157"/>
    </row>
    <row r="1139" spans="1:7" s="173" customFormat="1">
      <c r="A1139" s="1160"/>
      <c r="B1139" s="1167"/>
      <c r="C1139" s="1167"/>
      <c r="D1139" s="1153"/>
      <c r="E1139" s="156"/>
      <c r="F1139" s="1135"/>
      <c r="G1139" s="157"/>
    </row>
    <row r="1140" spans="1:7" s="173" customFormat="1">
      <c r="A1140" s="1160"/>
      <c r="B1140" s="1167"/>
      <c r="C1140" s="1167"/>
      <c r="D1140" s="1153"/>
      <c r="E1140" s="156"/>
      <c r="F1140" s="1135"/>
      <c r="G1140" s="157"/>
    </row>
    <row r="1141" spans="1:7" s="173" customFormat="1">
      <c r="A1141" s="1160"/>
      <c r="B1141" s="1167"/>
      <c r="C1141" s="1167"/>
      <c r="D1141" s="1153"/>
      <c r="E1141" s="156"/>
      <c r="F1141" s="1135"/>
      <c r="G1141" s="157"/>
    </row>
    <row r="1142" spans="1:7" s="173" customFormat="1">
      <c r="A1142" s="1160"/>
      <c r="B1142" s="1167"/>
      <c r="C1142" s="1167"/>
      <c r="D1142" s="1153"/>
      <c r="E1142" s="156"/>
      <c r="F1142" s="1135"/>
      <c r="G1142" s="157"/>
    </row>
    <row r="1143" spans="1:7" s="173" customFormat="1">
      <c r="A1143" s="1160"/>
      <c r="B1143" s="1167"/>
      <c r="C1143" s="1167"/>
      <c r="D1143" s="1153"/>
      <c r="E1143" s="156"/>
      <c r="F1143" s="1135"/>
      <c r="G1143" s="157"/>
    </row>
    <row r="1144" spans="1:7" s="173" customFormat="1">
      <c r="A1144" s="1160"/>
      <c r="B1144" s="1167"/>
      <c r="C1144" s="1167"/>
      <c r="D1144" s="1153"/>
      <c r="E1144" s="156"/>
      <c r="F1144" s="1135"/>
      <c r="G1144" s="157"/>
    </row>
    <row r="1145" spans="1:7" s="173" customFormat="1">
      <c r="A1145" s="1160"/>
      <c r="B1145" s="1167"/>
      <c r="C1145" s="1167"/>
      <c r="D1145" s="1153"/>
      <c r="E1145" s="156"/>
      <c r="F1145" s="1135"/>
      <c r="G1145" s="157"/>
    </row>
    <row r="1146" spans="1:7" s="173" customFormat="1">
      <c r="A1146" s="1160"/>
      <c r="B1146" s="1167"/>
      <c r="C1146" s="1167"/>
      <c r="D1146" s="1153"/>
      <c r="E1146" s="156"/>
      <c r="F1146" s="1135"/>
      <c r="G1146" s="157"/>
    </row>
    <row r="1147" spans="1:7" s="173" customFormat="1">
      <c r="A1147" s="1160"/>
      <c r="B1147" s="1167"/>
      <c r="C1147" s="1167"/>
      <c r="D1147" s="1153"/>
      <c r="E1147" s="156"/>
      <c r="F1147" s="1135"/>
      <c r="G1147" s="157"/>
    </row>
    <row r="1148" spans="1:7" s="173" customFormat="1">
      <c r="A1148" s="1160"/>
      <c r="B1148" s="1167"/>
      <c r="C1148" s="1167"/>
      <c r="D1148" s="1153"/>
      <c r="E1148" s="156"/>
      <c r="F1148" s="1135"/>
      <c r="G1148" s="157"/>
    </row>
    <row r="1149" spans="1:7" s="173" customFormat="1">
      <c r="A1149" s="1160"/>
      <c r="B1149" s="1167"/>
      <c r="C1149" s="1167"/>
      <c r="D1149" s="1153"/>
      <c r="E1149" s="156"/>
      <c r="F1149" s="1135"/>
      <c r="G1149" s="157"/>
    </row>
    <row r="1150" spans="1:7" s="173" customFormat="1">
      <c r="A1150" s="1160"/>
      <c r="B1150" s="1167"/>
      <c r="C1150" s="1167"/>
      <c r="D1150" s="1153"/>
      <c r="E1150" s="156"/>
      <c r="F1150" s="1135"/>
      <c r="G1150" s="157"/>
    </row>
    <row r="1151" spans="1:7" s="173" customFormat="1">
      <c r="A1151" s="1160"/>
      <c r="B1151" s="1167"/>
      <c r="C1151" s="1167"/>
      <c r="D1151" s="1153"/>
      <c r="E1151" s="156"/>
      <c r="F1151" s="1135"/>
      <c r="G1151" s="157"/>
    </row>
    <row r="1152" spans="1:7" s="173" customFormat="1">
      <c r="A1152" s="1160"/>
      <c r="B1152" s="1167"/>
      <c r="C1152" s="1167"/>
      <c r="D1152" s="1153"/>
      <c r="E1152" s="156"/>
      <c r="F1152" s="1135"/>
      <c r="G1152" s="157"/>
    </row>
    <row r="1153" spans="1:7" s="173" customFormat="1">
      <c r="A1153" s="1160"/>
      <c r="B1153" s="1167"/>
      <c r="C1153" s="1167"/>
      <c r="D1153" s="1153"/>
      <c r="E1153" s="156"/>
      <c r="F1153" s="1135"/>
      <c r="G1153" s="157"/>
    </row>
    <row r="1154" spans="1:7" s="173" customFormat="1">
      <c r="A1154" s="1160"/>
      <c r="B1154" s="1167"/>
      <c r="C1154" s="1167"/>
      <c r="D1154" s="1153"/>
      <c r="E1154" s="156"/>
      <c r="F1154" s="1135"/>
      <c r="G1154" s="157"/>
    </row>
    <row r="1155" spans="1:7" s="173" customFormat="1">
      <c r="A1155" s="1160"/>
      <c r="B1155" s="1167"/>
      <c r="C1155" s="1167"/>
      <c r="D1155" s="1153"/>
      <c r="E1155" s="156"/>
      <c r="F1155" s="1135"/>
      <c r="G1155" s="157"/>
    </row>
    <row r="1156" spans="1:7" s="173" customFormat="1">
      <c r="A1156" s="1160"/>
      <c r="B1156" s="1167"/>
      <c r="C1156" s="1167"/>
      <c r="D1156" s="1153"/>
      <c r="E1156" s="156"/>
      <c r="F1156" s="1135"/>
      <c r="G1156" s="157"/>
    </row>
    <row r="1157" spans="1:7" s="173" customFormat="1">
      <c r="A1157" s="1160"/>
      <c r="B1157" s="1167"/>
      <c r="C1157" s="1167"/>
      <c r="D1157" s="1153"/>
      <c r="E1157" s="156"/>
      <c r="F1157" s="1135"/>
      <c r="G1157" s="157"/>
    </row>
    <row r="1158" spans="1:7" s="173" customFormat="1">
      <c r="A1158" s="1160"/>
      <c r="B1158" s="1167"/>
      <c r="C1158" s="1167"/>
      <c r="D1158" s="1153"/>
      <c r="E1158" s="156"/>
      <c r="F1158" s="1135"/>
      <c r="G1158" s="157"/>
    </row>
    <row r="1159" spans="1:7" s="173" customFormat="1">
      <c r="A1159" s="1160"/>
      <c r="B1159" s="1167"/>
      <c r="C1159" s="1167"/>
      <c r="D1159" s="1153"/>
      <c r="E1159" s="156"/>
      <c r="F1159" s="1135"/>
      <c r="G1159" s="157"/>
    </row>
    <row r="1160" spans="1:7" s="173" customFormat="1">
      <c r="A1160" s="1160"/>
      <c r="B1160" s="1167"/>
      <c r="C1160" s="1167"/>
      <c r="D1160" s="1153"/>
      <c r="E1160" s="156"/>
      <c r="F1160" s="1135"/>
      <c r="G1160" s="157"/>
    </row>
    <row r="1161" spans="1:7" s="173" customFormat="1">
      <c r="A1161" s="1160"/>
      <c r="B1161" s="1167"/>
      <c r="C1161" s="1167"/>
      <c r="D1161" s="1153"/>
      <c r="E1161" s="156"/>
      <c r="F1161" s="1135"/>
      <c r="G1161" s="157"/>
    </row>
    <row r="1162" spans="1:7" s="173" customFormat="1">
      <c r="A1162" s="1160"/>
      <c r="B1162" s="1167"/>
      <c r="C1162" s="1167"/>
      <c r="D1162" s="1153"/>
      <c r="E1162" s="156"/>
      <c r="F1162" s="1135"/>
      <c r="G1162" s="157"/>
    </row>
    <row r="1163" spans="1:7" s="173" customFormat="1">
      <c r="A1163" s="1160"/>
      <c r="B1163" s="1167"/>
      <c r="C1163" s="1167"/>
      <c r="D1163" s="1153"/>
      <c r="E1163" s="156"/>
      <c r="F1163" s="1135"/>
      <c r="G1163" s="157"/>
    </row>
    <row r="1164" spans="1:7" s="173" customFormat="1">
      <c r="A1164" s="1160"/>
      <c r="B1164" s="1167"/>
      <c r="C1164" s="1167"/>
      <c r="D1164" s="1153"/>
      <c r="E1164" s="156"/>
      <c r="F1164" s="1135"/>
      <c r="G1164" s="157"/>
    </row>
    <row r="1165" spans="1:7" s="173" customFormat="1">
      <c r="A1165" s="1160"/>
      <c r="B1165" s="1167"/>
      <c r="C1165" s="1167"/>
      <c r="D1165" s="1153"/>
      <c r="E1165" s="156"/>
      <c r="F1165" s="1135"/>
      <c r="G1165" s="157"/>
    </row>
    <row r="1166" spans="1:7" s="173" customFormat="1">
      <c r="A1166" s="1160"/>
      <c r="B1166" s="1167"/>
      <c r="C1166" s="1167"/>
      <c r="D1166" s="1153"/>
      <c r="E1166" s="156"/>
      <c r="F1166" s="1135"/>
      <c r="G1166" s="157"/>
    </row>
    <row r="1167" spans="1:7" s="173" customFormat="1">
      <c r="A1167" s="1160"/>
      <c r="B1167" s="1167"/>
      <c r="C1167" s="1167"/>
      <c r="D1167" s="1153"/>
      <c r="E1167" s="156"/>
      <c r="F1167" s="1135"/>
      <c r="G1167" s="157"/>
    </row>
    <row r="1168" spans="1:7" s="173" customFormat="1">
      <c r="A1168" s="1160"/>
      <c r="B1168" s="1167"/>
      <c r="C1168" s="1167"/>
      <c r="D1168" s="1153"/>
      <c r="E1168" s="156"/>
      <c r="F1168" s="1135"/>
      <c r="G1168" s="157"/>
    </row>
    <row r="1169" spans="1:7" s="173" customFormat="1">
      <c r="A1169" s="1160"/>
      <c r="B1169" s="1167"/>
      <c r="C1169" s="1167"/>
      <c r="D1169" s="1153"/>
      <c r="E1169" s="156"/>
      <c r="F1169" s="1135"/>
      <c r="G1169" s="157"/>
    </row>
    <row r="1170" spans="1:7" s="173" customFormat="1">
      <c r="A1170" s="1160"/>
      <c r="B1170" s="1167"/>
      <c r="C1170" s="1167"/>
      <c r="D1170" s="1153"/>
      <c r="E1170" s="156"/>
      <c r="F1170" s="1135"/>
      <c r="G1170" s="157"/>
    </row>
    <row r="1171" spans="1:7" s="173" customFormat="1">
      <c r="A1171" s="1160"/>
      <c r="B1171" s="1167"/>
      <c r="C1171" s="1167"/>
      <c r="D1171" s="1153"/>
      <c r="E1171" s="156"/>
      <c r="F1171" s="1135"/>
      <c r="G1171" s="157"/>
    </row>
    <row r="1172" spans="1:7" s="173" customFormat="1">
      <c r="A1172" s="1160"/>
      <c r="B1172" s="1167"/>
      <c r="C1172" s="1167"/>
      <c r="D1172" s="1153"/>
      <c r="E1172" s="156"/>
      <c r="F1172" s="1135"/>
      <c r="G1172" s="157"/>
    </row>
    <row r="1173" spans="1:7" s="173" customFormat="1">
      <c r="A1173" s="1160"/>
      <c r="B1173" s="1167"/>
      <c r="C1173" s="1167"/>
      <c r="D1173" s="1153"/>
      <c r="E1173" s="156"/>
      <c r="F1173" s="1135"/>
      <c r="G1173" s="157"/>
    </row>
    <row r="1174" spans="1:7" s="173" customFormat="1">
      <c r="A1174" s="1160"/>
      <c r="B1174" s="1167"/>
      <c r="C1174" s="1167"/>
      <c r="D1174" s="1153"/>
      <c r="E1174" s="156"/>
      <c r="F1174" s="1135"/>
      <c r="G1174" s="157"/>
    </row>
    <row r="1175" spans="1:7" s="173" customFormat="1">
      <c r="A1175" s="1160"/>
      <c r="B1175" s="1167"/>
      <c r="C1175" s="1167"/>
      <c r="D1175" s="1153"/>
      <c r="E1175" s="156"/>
      <c r="F1175" s="1135"/>
      <c r="G1175" s="157"/>
    </row>
    <row r="1176" spans="1:7" s="173" customFormat="1">
      <c r="A1176" s="1160"/>
      <c r="B1176" s="1167"/>
      <c r="C1176" s="1167"/>
      <c r="D1176" s="1153"/>
      <c r="E1176" s="156"/>
      <c r="F1176" s="1135"/>
      <c r="G1176" s="157"/>
    </row>
    <row r="1177" spans="1:7" s="173" customFormat="1">
      <c r="A1177" s="1160"/>
      <c r="B1177" s="1167"/>
      <c r="C1177" s="1167"/>
      <c r="D1177" s="1153"/>
      <c r="E1177" s="156"/>
      <c r="F1177" s="1135"/>
      <c r="G1177" s="157"/>
    </row>
    <row r="1178" spans="1:7" s="173" customFormat="1">
      <c r="A1178" s="1160"/>
      <c r="B1178" s="1167"/>
      <c r="C1178" s="1167"/>
      <c r="D1178" s="1153"/>
      <c r="E1178" s="156"/>
      <c r="F1178" s="1135"/>
      <c r="G1178" s="157"/>
    </row>
    <row r="1179" spans="1:7" s="173" customFormat="1">
      <c r="A1179" s="1160"/>
      <c r="B1179" s="1167"/>
      <c r="C1179" s="1167"/>
      <c r="D1179" s="1153"/>
      <c r="E1179" s="156"/>
      <c r="F1179" s="1135"/>
      <c r="G1179" s="157"/>
    </row>
    <row r="1180" spans="1:7" s="173" customFormat="1">
      <c r="A1180" s="1160"/>
      <c r="B1180" s="1167"/>
      <c r="C1180" s="1167"/>
      <c r="D1180" s="1153"/>
      <c r="E1180" s="156"/>
      <c r="F1180" s="1135"/>
      <c r="G1180" s="157"/>
    </row>
    <row r="1181" spans="1:7" s="173" customFormat="1">
      <c r="A1181" s="1160"/>
      <c r="B1181" s="1167"/>
      <c r="C1181" s="1167"/>
      <c r="D1181" s="1153"/>
      <c r="E1181" s="156"/>
      <c r="F1181" s="1135"/>
      <c r="G1181" s="157"/>
    </row>
    <row r="1182" spans="1:7" s="173" customFormat="1">
      <c r="A1182" s="1160"/>
      <c r="B1182" s="1167"/>
      <c r="C1182" s="1167"/>
      <c r="D1182" s="1153"/>
      <c r="E1182" s="156"/>
      <c r="F1182" s="1135"/>
      <c r="G1182" s="157"/>
    </row>
    <row r="1183" spans="1:7" s="173" customFormat="1">
      <c r="A1183" s="1160"/>
      <c r="B1183" s="1167"/>
      <c r="C1183" s="1167"/>
      <c r="D1183" s="1153"/>
      <c r="E1183" s="156"/>
      <c r="F1183" s="1135"/>
      <c r="G1183" s="157"/>
    </row>
    <row r="1184" spans="1:7" s="173" customFormat="1">
      <c r="A1184" s="1160"/>
      <c r="B1184" s="1167"/>
      <c r="C1184" s="1167"/>
      <c r="D1184" s="1153"/>
      <c r="E1184" s="156"/>
      <c r="F1184" s="1135"/>
      <c r="G1184" s="157"/>
    </row>
    <row r="1185" spans="1:7" s="173" customFormat="1">
      <c r="A1185" s="1160"/>
      <c r="B1185" s="1167"/>
      <c r="C1185" s="1167"/>
      <c r="D1185" s="1153"/>
      <c r="E1185" s="156"/>
      <c r="F1185" s="1135"/>
      <c r="G1185" s="157"/>
    </row>
    <row r="1186" spans="1:7" s="173" customFormat="1">
      <c r="A1186" s="1160"/>
      <c r="B1186" s="1167"/>
      <c r="C1186" s="1167"/>
      <c r="D1186" s="1153"/>
      <c r="E1186" s="156"/>
      <c r="F1186" s="1135"/>
      <c r="G1186" s="157"/>
    </row>
    <row r="1187" spans="1:7" s="173" customFormat="1">
      <c r="A1187" s="1160"/>
      <c r="B1187" s="1167"/>
      <c r="C1187" s="1167"/>
      <c r="D1187" s="1153"/>
      <c r="E1187" s="156"/>
      <c r="F1187" s="1135"/>
      <c r="G1187" s="157"/>
    </row>
    <row r="1188" spans="1:7" s="173" customFormat="1">
      <c r="A1188" s="1160"/>
      <c r="B1188" s="1167"/>
      <c r="C1188" s="1167"/>
      <c r="D1188" s="1153"/>
      <c r="E1188" s="156"/>
      <c r="F1188" s="1135"/>
      <c r="G1188" s="157"/>
    </row>
    <row r="1189" spans="1:7" s="173" customFormat="1">
      <c r="A1189" s="1160"/>
      <c r="B1189" s="1167"/>
      <c r="C1189" s="1167"/>
      <c r="D1189" s="1153"/>
      <c r="E1189" s="156"/>
      <c r="F1189" s="1135"/>
      <c r="G1189" s="157"/>
    </row>
    <row r="1190" spans="1:7" s="173" customFormat="1">
      <c r="A1190" s="1160"/>
      <c r="B1190" s="1167"/>
      <c r="C1190" s="1167"/>
      <c r="D1190" s="1153"/>
      <c r="E1190" s="156"/>
      <c r="F1190" s="1135"/>
      <c r="G1190" s="157"/>
    </row>
    <row r="1191" spans="1:7" s="173" customFormat="1">
      <c r="A1191" s="1160"/>
      <c r="B1191" s="1167"/>
      <c r="C1191" s="1167"/>
      <c r="D1191" s="1153"/>
      <c r="E1191" s="156"/>
      <c r="F1191" s="1135"/>
      <c r="G1191" s="157"/>
    </row>
    <row r="1192" spans="1:7" s="173" customFormat="1">
      <c r="A1192" s="1160"/>
      <c r="B1192" s="1167"/>
      <c r="C1192" s="1167"/>
      <c r="D1192" s="1153"/>
      <c r="E1192" s="156"/>
      <c r="F1192" s="1135"/>
      <c r="G1192" s="157"/>
    </row>
    <row r="1193" spans="1:7" s="173" customFormat="1">
      <c r="A1193" s="1160"/>
      <c r="B1193" s="1167"/>
      <c r="C1193" s="1167"/>
      <c r="D1193" s="1153"/>
      <c r="E1193" s="156"/>
      <c r="F1193" s="1135"/>
      <c r="G1193" s="157"/>
    </row>
    <row r="1194" spans="1:7" s="173" customFormat="1">
      <c r="A1194" s="1160"/>
      <c r="B1194" s="1167"/>
      <c r="C1194" s="1167"/>
      <c r="D1194" s="1153"/>
      <c r="E1194" s="156"/>
      <c r="F1194" s="1135"/>
      <c r="G1194" s="157"/>
    </row>
    <row r="1195" spans="1:7" s="173" customFormat="1">
      <c r="A1195" s="1160"/>
      <c r="B1195" s="1167"/>
      <c r="C1195" s="1167"/>
      <c r="D1195" s="1153"/>
      <c r="E1195" s="156"/>
      <c r="F1195" s="1135"/>
      <c r="G1195" s="157"/>
    </row>
    <row r="1196" spans="1:7" s="173" customFormat="1">
      <c r="A1196" s="1160"/>
      <c r="B1196" s="1167"/>
      <c r="C1196" s="1167"/>
      <c r="D1196" s="1153"/>
      <c r="E1196" s="156"/>
      <c r="F1196" s="1135"/>
      <c r="G1196" s="157"/>
    </row>
    <row r="1197" spans="1:7" s="173" customFormat="1">
      <c r="A1197" s="1160"/>
      <c r="B1197" s="1167"/>
      <c r="C1197" s="1167"/>
      <c r="D1197" s="1153"/>
      <c r="E1197" s="156"/>
      <c r="F1197" s="1135"/>
      <c r="G1197" s="157"/>
    </row>
    <row r="1198" spans="1:7" s="173" customFormat="1">
      <c r="A1198" s="1160"/>
      <c r="B1198" s="1167"/>
      <c r="C1198" s="1167"/>
      <c r="D1198" s="1153"/>
      <c r="E1198" s="156"/>
      <c r="F1198" s="1135"/>
      <c r="G1198" s="157"/>
    </row>
    <row r="1199" spans="1:7" s="173" customFormat="1">
      <c r="A1199" s="1160"/>
      <c r="B1199" s="1167"/>
      <c r="C1199" s="1167"/>
      <c r="D1199" s="1153"/>
      <c r="E1199" s="156"/>
      <c r="F1199" s="1135"/>
      <c r="G1199" s="157"/>
    </row>
    <row r="1200" spans="1:7" s="173" customFormat="1">
      <c r="A1200" s="1160"/>
      <c r="B1200" s="1167"/>
      <c r="C1200" s="1167"/>
      <c r="D1200" s="1153"/>
      <c r="E1200" s="156"/>
      <c r="F1200" s="1135"/>
      <c r="G1200" s="157"/>
    </row>
    <row r="1201" spans="1:7" s="173" customFormat="1">
      <c r="A1201" s="1160"/>
      <c r="B1201" s="1167"/>
      <c r="C1201" s="1167"/>
      <c r="D1201" s="1153"/>
      <c r="E1201" s="156"/>
      <c r="F1201" s="1135"/>
      <c r="G1201" s="157"/>
    </row>
    <row r="1202" spans="1:7" s="173" customFormat="1">
      <c r="A1202" s="1160"/>
      <c r="B1202" s="1167"/>
      <c r="C1202" s="1167"/>
      <c r="D1202" s="1153"/>
      <c r="E1202" s="156"/>
      <c r="F1202" s="1135"/>
      <c r="G1202" s="157"/>
    </row>
    <row r="1203" spans="1:7" s="173" customFormat="1">
      <c r="A1203" s="1160"/>
      <c r="B1203" s="1167"/>
      <c r="C1203" s="1167"/>
      <c r="D1203" s="1153"/>
      <c r="E1203" s="156"/>
      <c r="F1203" s="1135"/>
      <c r="G1203" s="157"/>
    </row>
    <row r="1204" spans="1:7" s="173" customFormat="1">
      <c r="A1204" s="1160"/>
      <c r="B1204" s="1167"/>
      <c r="C1204" s="1167"/>
      <c r="D1204" s="1153"/>
      <c r="E1204" s="156"/>
      <c r="F1204" s="1135"/>
      <c r="G1204" s="157"/>
    </row>
    <row r="1205" spans="1:7" s="173" customFormat="1">
      <c r="A1205" s="1160"/>
      <c r="B1205" s="1167"/>
      <c r="C1205" s="1167"/>
      <c r="D1205" s="1153"/>
      <c r="E1205" s="156"/>
      <c r="F1205" s="1135"/>
      <c r="G1205" s="157"/>
    </row>
    <row r="1206" spans="1:7" s="173" customFormat="1">
      <c r="A1206" s="1160"/>
      <c r="B1206" s="1167"/>
      <c r="C1206" s="1167"/>
      <c r="D1206" s="1153"/>
      <c r="E1206" s="156"/>
      <c r="F1206" s="1135"/>
      <c r="G1206" s="157"/>
    </row>
    <row r="1207" spans="1:7" s="173" customFormat="1">
      <c r="A1207" s="1160"/>
      <c r="B1207" s="1167"/>
      <c r="C1207" s="1167"/>
      <c r="D1207" s="1153"/>
      <c r="E1207" s="156"/>
      <c r="F1207" s="1135"/>
      <c r="G1207" s="157"/>
    </row>
    <row r="1208" spans="1:7" s="173" customFormat="1">
      <c r="A1208" s="1160"/>
      <c r="B1208" s="1167"/>
      <c r="C1208" s="1167"/>
      <c r="D1208" s="1153"/>
      <c r="E1208" s="156"/>
      <c r="F1208" s="1135"/>
      <c r="G1208" s="157"/>
    </row>
    <row r="1209" spans="1:7" s="173" customFormat="1">
      <c r="A1209" s="1160"/>
      <c r="B1209" s="1167"/>
      <c r="C1209" s="1167"/>
      <c r="D1209" s="1153"/>
      <c r="E1209" s="156"/>
      <c r="F1209" s="1135"/>
      <c r="G1209" s="157"/>
    </row>
    <row r="1210" spans="1:7" s="173" customFormat="1">
      <c r="A1210" s="1160"/>
      <c r="B1210" s="1167"/>
      <c r="C1210" s="1167"/>
      <c r="D1210" s="1153"/>
      <c r="E1210" s="156"/>
      <c r="F1210" s="1135"/>
      <c r="G1210" s="157"/>
    </row>
    <row r="1211" spans="1:7" s="173" customFormat="1">
      <c r="A1211" s="1160"/>
      <c r="B1211" s="1167"/>
      <c r="C1211" s="1167"/>
      <c r="D1211" s="1153"/>
      <c r="E1211" s="156"/>
      <c r="F1211" s="1135"/>
      <c r="G1211" s="157"/>
    </row>
    <row r="1212" spans="1:7" s="173" customFormat="1">
      <c r="A1212" s="1160"/>
      <c r="B1212" s="1167"/>
      <c r="C1212" s="1167"/>
      <c r="D1212" s="1153"/>
      <c r="E1212" s="156"/>
      <c r="F1212" s="1135"/>
      <c r="G1212" s="157"/>
    </row>
    <row r="1213" spans="1:7" s="173" customFormat="1">
      <c r="A1213" s="1160"/>
      <c r="B1213" s="1167"/>
      <c r="C1213" s="1167"/>
      <c r="D1213" s="1153"/>
      <c r="E1213" s="156"/>
      <c r="F1213" s="1135"/>
      <c r="G1213" s="157"/>
    </row>
    <row r="1214" spans="1:7" s="173" customFormat="1">
      <c r="A1214" s="1160"/>
      <c r="B1214" s="1167"/>
      <c r="C1214" s="1167"/>
      <c r="D1214" s="1153"/>
      <c r="E1214" s="156"/>
      <c r="F1214" s="1135"/>
      <c r="G1214" s="157"/>
    </row>
    <row r="1215" spans="1:7" s="173" customFormat="1">
      <c r="A1215" s="1160"/>
      <c r="B1215" s="1167"/>
      <c r="C1215" s="1167"/>
      <c r="D1215" s="1153"/>
      <c r="E1215" s="156"/>
      <c r="F1215" s="1135"/>
      <c r="G1215" s="157"/>
    </row>
    <row r="1216" spans="1:7" s="173" customFormat="1">
      <c r="A1216" s="1160"/>
      <c r="B1216" s="1167"/>
      <c r="C1216" s="1167"/>
      <c r="D1216" s="1153"/>
      <c r="E1216" s="156"/>
      <c r="F1216" s="1135"/>
      <c r="G1216" s="157"/>
    </row>
    <row r="1217" spans="1:7" s="173" customFormat="1">
      <c r="A1217" s="1160"/>
      <c r="B1217" s="1167"/>
      <c r="C1217" s="1167"/>
      <c r="D1217" s="1153"/>
      <c r="E1217" s="156"/>
      <c r="F1217" s="1135"/>
      <c r="G1217" s="157"/>
    </row>
    <row r="1218" spans="1:7" s="173" customFormat="1">
      <c r="A1218" s="1160"/>
      <c r="B1218" s="1167"/>
      <c r="C1218" s="1167"/>
      <c r="D1218" s="1153"/>
      <c r="E1218" s="156"/>
      <c r="F1218" s="1135"/>
      <c r="G1218" s="157"/>
    </row>
    <row r="1219" spans="1:7" s="173" customFormat="1">
      <c r="A1219" s="1160"/>
      <c r="B1219" s="1167"/>
      <c r="C1219" s="1167"/>
      <c r="D1219" s="1153"/>
      <c r="E1219" s="156"/>
      <c r="F1219" s="1135"/>
      <c r="G1219" s="157"/>
    </row>
    <row r="1220" spans="1:7" s="173" customFormat="1">
      <c r="A1220" s="1160"/>
      <c r="B1220" s="1167"/>
      <c r="C1220" s="1167"/>
      <c r="D1220" s="1153"/>
      <c r="E1220" s="156"/>
      <c r="F1220" s="1135"/>
      <c r="G1220" s="157"/>
    </row>
    <row r="1221" spans="1:7" s="173" customFormat="1">
      <c r="A1221" s="1160"/>
      <c r="B1221" s="1167"/>
      <c r="C1221" s="1167"/>
      <c r="D1221" s="1153"/>
      <c r="E1221" s="156"/>
      <c r="F1221" s="1135"/>
      <c r="G1221" s="157"/>
    </row>
    <row r="1222" spans="1:7" s="173" customFormat="1">
      <c r="A1222" s="1160"/>
      <c r="B1222" s="1167"/>
      <c r="C1222" s="1167"/>
      <c r="D1222" s="1153"/>
      <c r="E1222" s="156"/>
      <c r="F1222" s="1135"/>
      <c r="G1222" s="157"/>
    </row>
    <row r="1223" spans="1:7" s="173" customFormat="1">
      <c r="A1223" s="1160"/>
      <c r="B1223" s="1167"/>
      <c r="C1223" s="1167"/>
      <c r="D1223" s="1153"/>
      <c r="E1223" s="156"/>
      <c r="F1223" s="1135"/>
      <c r="G1223" s="157"/>
    </row>
    <row r="1224" spans="1:7" s="173" customFormat="1">
      <c r="A1224" s="1160"/>
      <c r="B1224" s="1167"/>
      <c r="C1224" s="1167"/>
      <c r="D1224" s="1153"/>
      <c r="E1224" s="156"/>
      <c r="F1224" s="1135"/>
      <c r="G1224" s="157"/>
    </row>
    <row r="1225" spans="1:7" s="173" customFormat="1">
      <c r="A1225" s="1160"/>
      <c r="B1225" s="1167"/>
      <c r="C1225" s="1167"/>
      <c r="D1225" s="1153"/>
      <c r="E1225" s="156"/>
      <c r="F1225" s="1135"/>
      <c r="G1225" s="157"/>
    </row>
    <row r="1226" spans="1:7" s="173" customFormat="1">
      <c r="A1226" s="1160"/>
      <c r="B1226" s="1167"/>
      <c r="C1226" s="1167"/>
      <c r="D1226" s="1153"/>
      <c r="E1226" s="156"/>
      <c r="F1226" s="1135"/>
      <c r="G1226" s="157"/>
    </row>
    <row r="1227" spans="1:7" s="173" customFormat="1">
      <c r="A1227" s="1160"/>
      <c r="B1227" s="1167"/>
      <c r="C1227" s="1167"/>
      <c r="D1227" s="1153"/>
      <c r="E1227" s="156"/>
      <c r="F1227" s="1135"/>
      <c r="G1227" s="157"/>
    </row>
    <row r="1228" spans="1:7" s="173" customFormat="1">
      <c r="A1228" s="1160"/>
      <c r="B1228" s="1167"/>
      <c r="C1228" s="1167"/>
      <c r="D1228" s="1153"/>
      <c r="E1228" s="156"/>
      <c r="F1228" s="1135"/>
      <c r="G1228" s="157"/>
    </row>
    <row r="1229" spans="1:7" s="173" customFormat="1">
      <c r="A1229" s="1160"/>
      <c r="B1229" s="1167"/>
      <c r="C1229" s="1167"/>
      <c r="D1229" s="1153"/>
      <c r="E1229" s="156"/>
      <c r="F1229" s="1135"/>
      <c r="G1229" s="157"/>
    </row>
    <row r="1230" spans="1:7" s="173" customFormat="1">
      <c r="A1230" s="1160"/>
      <c r="B1230" s="1167"/>
      <c r="C1230" s="1167"/>
      <c r="D1230" s="1153"/>
      <c r="E1230" s="156"/>
      <c r="F1230" s="1135"/>
      <c r="G1230" s="157"/>
    </row>
    <row r="1231" spans="1:7" s="173" customFormat="1">
      <c r="A1231" s="1160"/>
      <c r="B1231" s="1167"/>
      <c r="C1231" s="1167"/>
      <c r="D1231" s="1153"/>
      <c r="E1231" s="156"/>
      <c r="F1231" s="1135"/>
      <c r="G1231" s="157"/>
    </row>
    <row r="1232" spans="1:7" s="173" customFormat="1">
      <c r="A1232" s="1160"/>
      <c r="B1232" s="1167"/>
      <c r="C1232" s="1167"/>
      <c r="D1232" s="1153"/>
      <c r="E1232" s="156"/>
      <c r="F1232" s="1135"/>
      <c r="G1232" s="157"/>
    </row>
    <row r="1233" spans="1:7" s="173" customFormat="1">
      <c r="A1233" s="1160"/>
      <c r="B1233" s="1167"/>
      <c r="C1233" s="1167"/>
      <c r="D1233" s="1153"/>
      <c r="E1233" s="156"/>
      <c r="F1233" s="1135"/>
      <c r="G1233" s="157"/>
    </row>
    <row r="1234" spans="1:7" s="173" customFormat="1">
      <c r="A1234" s="1160"/>
      <c r="B1234" s="1167"/>
      <c r="C1234" s="1167"/>
      <c r="D1234" s="1153"/>
      <c r="E1234" s="156"/>
      <c r="F1234" s="1135"/>
      <c r="G1234" s="157"/>
    </row>
    <row r="1235" spans="1:7" s="173" customFormat="1">
      <c r="A1235" s="1160"/>
      <c r="B1235" s="1167"/>
      <c r="C1235" s="1167"/>
      <c r="D1235" s="1153"/>
      <c r="E1235" s="156"/>
      <c r="F1235" s="1135"/>
      <c r="G1235" s="157"/>
    </row>
    <row r="1236" spans="1:7" s="173" customFormat="1">
      <c r="A1236" s="1160"/>
      <c r="B1236" s="1167"/>
      <c r="C1236" s="1167"/>
      <c r="D1236" s="1153"/>
      <c r="E1236" s="156"/>
      <c r="F1236" s="1135"/>
      <c r="G1236" s="157"/>
    </row>
    <row r="1237" spans="1:7" s="173" customFormat="1">
      <c r="A1237" s="1160"/>
      <c r="B1237" s="1167"/>
      <c r="C1237" s="1167"/>
      <c r="D1237" s="1153"/>
      <c r="E1237" s="156"/>
      <c r="F1237" s="1135"/>
      <c r="G1237" s="157"/>
    </row>
    <row r="1238" spans="1:7" s="173" customFormat="1">
      <c r="A1238" s="1160"/>
      <c r="B1238" s="1167"/>
      <c r="C1238" s="1167"/>
      <c r="D1238" s="1153"/>
      <c r="E1238" s="156"/>
      <c r="F1238" s="1135"/>
      <c r="G1238" s="157"/>
    </row>
    <row r="1239" spans="1:7" s="173" customFormat="1">
      <c r="A1239" s="1160"/>
      <c r="B1239" s="1167"/>
      <c r="C1239" s="1167"/>
      <c r="D1239" s="1153"/>
      <c r="E1239" s="156"/>
      <c r="F1239" s="1135"/>
      <c r="G1239" s="157"/>
    </row>
    <row r="1240" spans="1:7" s="173" customFormat="1">
      <c r="A1240" s="1160"/>
      <c r="B1240" s="1167"/>
      <c r="C1240" s="1167"/>
      <c r="D1240" s="1153"/>
      <c r="E1240" s="156"/>
      <c r="F1240" s="1135"/>
      <c r="G1240" s="157"/>
    </row>
    <row r="1241" spans="1:7" s="173" customFormat="1">
      <c r="A1241" s="1160"/>
      <c r="B1241" s="1167"/>
      <c r="C1241" s="1167"/>
      <c r="D1241" s="1153"/>
      <c r="E1241" s="156"/>
      <c r="F1241" s="1135"/>
      <c r="G1241" s="157"/>
    </row>
    <row r="1242" spans="1:7" s="173" customFormat="1">
      <c r="A1242" s="1160"/>
      <c r="B1242" s="1167"/>
      <c r="C1242" s="1167"/>
      <c r="D1242" s="1153"/>
      <c r="E1242" s="156"/>
      <c r="F1242" s="1135"/>
      <c r="G1242" s="157"/>
    </row>
    <row r="1243" spans="1:7" s="173" customFormat="1">
      <c r="A1243" s="1160"/>
      <c r="B1243" s="1167"/>
      <c r="C1243" s="1167"/>
      <c r="D1243" s="1153"/>
      <c r="E1243" s="156"/>
      <c r="F1243" s="1135"/>
      <c r="G1243" s="157"/>
    </row>
    <row r="1244" spans="1:7" s="173" customFormat="1">
      <c r="A1244" s="1160"/>
      <c r="B1244" s="1167"/>
      <c r="C1244" s="1167"/>
      <c r="D1244" s="1153"/>
      <c r="E1244" s="156"/>
      <c r="F1244" s="1135"/>
      <c r="G1244" s="157"/>
    </row>
    <row r="1245" spans="1:7" s="173" customFormat="1">
      <c r="A1245" s="1160"/>
      <c r="B1245" s="1167"/>
      <c r="C1245" s="1167"/>
      <c r="D1245" s="1153"/>
      <c r="E1245" s="156"/>
      <c r="F1245" s="1135"/>
      <c r="G1245" s="157"/>
    </row>
    <row r="1246" spans="1:7" s="173" customFormat="1">
      <c r="A1246" s="1160"/>
      <c r="B1246" s="1167"/>
      <c r="C1246" s="1167"/>
      <c r="D1246" s="1153"/>
      <c r="E1246" s="156"/>
      <c r="F1246" s="1135"/>
      <c r="G1246" s="157"/>
    </row>
    <row r="1247" spans="1:7" s="173" customFormat="1">
      <c r="A1247" s="1160"/>
      <c r="B1247" s="1167"/>
      <c r="C1247" s="1167"/>
      <c r="D1247" s="1153"/>
      <c r="E1247" s="156"/>
      <c r="F1247" s="1135"/>
      <c r="G1247" s="157"/>
    </row>
    <row r="1248" spans="1:7" s="173" customFormat="1">
      <c r="A1248" s="1160"/>
      <c r="B1248" s="1167"/>
      <c r="C1248" s="1167"/>
      <c r="D1248" s="1153"/>
      <c r="E1248" s="156"/>
      <c r="F1248" s="1135"/>
      <c r="G1248" s="157"/>
    </row>
    <row r="1249" spans="1:7" s="173" customFormat="1">
      <c r="A1249" s="1160"/>
      <c r="B1249" s="1167"/>
      <c r="C1249" s="1167"/>
      <c r="D1249" s="1153"/>
      <c r="E1249" s="156"/>
      <c r="F1249" s="1135"/>
      <c r="G1249" s="157"/>
    </row>
    <row r="1250" spans="1:7" s="173" customFormat="1">
      <c r="A1250" s="1160"/>
      <c r="B1250" s="1167"/>
      <c r="C1250" s="1167"/>
      <c r="D1250" s="1153"/>
      <c r="E1250" s="156"/>
      <c r="F1250" s="1135"/>
      <c r="G1250" s="157"/>
    </row>
    <row r="1251" spans="1:7" s="173" customFormat="1">
      <c r="A1251" s="1160"/>
      <c r="B1251" s="1167"/>
      <c r="C1251" s="1167"/>
      <c r="D1251" s="1153"/>
      <c r="E1251" s="156"/>
      <c r="F1251" s="1135"/>
      <c r="G1251" s="157"/>
    </row>
    <row r="1252" spans="1:7" s="173" customFormat="1">
      <c r="A1252" s="1160"/>
      <c r="B1252" s="1167"/>
      <c r="C1252" s="1167"/>
      <c r="D1252" s="1153"/>
      <c r="E1252" s="156"/>
      <c r="F1252" s="1135"/>
      <c r="G1252" s="157"/>
    </row>
    <row r="1253" spans="1:7" s="173" customFormat="1">
      <c r="A1253" s="1160"/>
      <c r="B1253" s="1167"/>
      <c r="C1253" s="1167"/>
      <c r="D1253" s="1153"/>
      <c r="E1253" s="156"/>
      <c r="F1253" s="1135"/>
      <c r="G1253" s="157"/>
    </row>
    <row r="1254" spans="1:7" s="173" customFormat="1">
      <c r="A1254" s="1160"/>
      <c r="B1254" s="1167"/>
      <c r="C1254" s="1167"/>
      <c r="D1254" s="1153"/>
      <c r="E1254" s="156"/>
      <c r="F1254" s="1135"/>
      <c r="G1254" s="157"/>
    </row>
    <row r="1255" spans="1:7" s="173" customFormat="1">
      <c r="A1255" s="1160"/>
      <c r="B1255" s="1167"/>
      <c r="C1255" s="1167"/>
      <c r="D1255" s="1153"/>
      <c r="E1255" s="156"/>
      <c r="F1255" s="1135"/>
      <c r="G1255" s="157"/>
    </row>
    <row r="1256" spans="1:7" s="173" customFormat="1">
      <c r="A1256" s="1160"/>
      <c r="B1256" s="1167"/>
      <c r="C1256" s="1167"/>
      <c r="D1256" s="1153"/>
      <c r="E1256" s="156"/>
      <c r="F1256" s="1135"/>
      <c r="G1256" s="157"/>
    </row>
    <row r="1257" spans="1:7" s="173" customFormat="1">
      <c r="A1257" s="1160"/>
      <c r="B1257" s="1167"/>
      <c r="C1257" s="1167"/>
      <c r="D1257" s="1153"/>
      <c r="E1257" s="156"/>
      <c r="F1257" s="1135"/>
      <c r="G1257" s="157"/>
    </row>
    <row r="1258" spans="1:7" s="173" customFormat="1">
      <c r="A1258" s="1160"/>
      <c r="B1258" s="1167"/>
      <c r="C1258" s="1167"/>
      <c r="D1258" s="1153"/>
      <c r="E1258" s="156"/>
      <c r="F1258" s="1135"/>
      <c r="G1258" s="157"/>
    </row>
    <row r="1259" spans="1:7" s="173" customFormat="1">
      <c r="A1259" s="1160"/>
      <c r="B1259" s="1167"/>
      <c r="C1259" s="1167"/>
      <c r="D1259" s="1153"/>
      <c r="E1259" s="156"/>
      <c r="F1259" s="1135"/>
      <c r="G1259" s="157"/>
    </row>
    <row r="1260" spans="1:7" s="173" customFormat="1">
      <c r="A1260" s="1160"/>
      <c r="B1260" s="1167"/>
      <c r="C1260" s="1167"/>
      <c r="D1260" s="1153"/>
      <c r="E1260" s="156"/>
      <c r="F1260" s="1135"/>
      <c r="G1260" s="157"/>
    </row>
    <row r="1261" spans="1:7" s="173" customFormat="1">
      <c r="A1261" s="1160"/>
      <c r="B1261" s="1167"/>
      <c r="C1261" s="1167"/>
      <c r="D1261" s="1153"/>
      <c r="E1261" s="156"/>
      <c r="F1261" s="1135"/>
      <c r="G1261" s="157"/>
    </row>
    <row r="1262" spans="1:7" s="173" customFormat="1">
      <c r="A1262" s="1160"/>
      <c r="B1262" s="1167"/>
      <c r="C1262" s="1167"/>
      <c r="D1262" s="1153"/>
      <c r="E1262" s="156"/>
      <c r="F1262" s="1135"/>
      <c r="G1262" s="157"/>
    </row>
    <row r="1263" spans="1:7" s="173" customFormat="1">
      <c r="A1263" s="1160"/>
      <c r="B1263" s="1167"/>
      <c r="C1263" s="1167"/>
      <c r="D1263" s="1153"/>
      <c r="E1263" s="156"/>
      <c r="F1263" s="1135"/>
      <c r="G1263" s="157"/>
    </row>
    <row r="1264" spans="1:7" s="173" customFormat="1">
      <c r="A1264" s="1160"/>
      <c r="B1264" s="1167"/>
      <c r="C1264" s="1167"/>
      <c r="D1264" s="1153"/>
      <c r="E1264" s="156"/>
      <c r="F1264" s="1135"/>
      <c r="G1264" s="157"/>
    </row>
    <row r="1265" spans="1:7" s="173" customFormat="1">
      <c r="A1265" s="1160"/>
      <c r="B1265" s="1167"/>
      <c r="C1265" s="1167"/>
      <c r="D1265" s="1153"/>
      <c r="E1265" s="156"/>
      <c r="F1265" s="1135"/>
      <c r="G1265" s="157"/>
    </row>
    <row r="1266" spans="1:7" s="173" customFormat="1">
      <c r="A1266" s="1160"/>
      <c r="B1266" s="1167"/>
      <c r="C1266" s="1167"/>
      <c r="D1266" s="1153"/>
      <c r="E1266" s="156"/>
      <c r="F1266" s="1135"/>
      <c r="G1266" s="157"/>
    </row>
    <row r="1267" spans="1:7" s="173" customFormat="1">
      <c r="A1267" s="1160"/>
      <c r="B1267" s="1167"/>
      <c r="C1267" s="1167"/>
      <c r="D1267" s="1153"/>
      <c r="E1267" s="156"/>
      <c r="F1267" s="1135"/>
      <c r="G1267" s="157"/>
    </row>
    <row r="1268" spans="1:7" s="173" customFormat="1">
      <c r="A1268" s="1160"/>
      <c r="B1268" s="1167"/>
      <c r="C1268" s="1167"/>
      <c r="D1268" s="1153"/>
      <c r="E1268" s="156"/>
      <c r="F1268" s="1135"/>
      <c r="G1268" s="157"/>
    </row>
    <row r="1269" spans="1:7" s="173" customFormat="1">
      <c r="A1269" s="1160"/>
      <c r="B1269" s="1167"/>
      <c r="C1269" s="1167"/>
      <c r="D1269" s="1153"/>
      <c r="E1269" s="156"/>
      <c r="F1269" s="1135"/>
      <c r="G1269" s="157"/>
    </row>
    <row r="1270" spans="1:7" s="173" customFormat="1">
      <c r="A1270" s="1160"/>
      <c r="B1270" s="1167"/>
      <c r="C1270" s="1167"/>
      <c r="D1270" s="1153"/>
      <c r="E1270" s="156"/>
      <c r="F1270" s="1135"/>
      <c r="G1270" s="157"/>
    </row>
    <row r="1271" spans="1:7" s="173" customFormat="1">
      <c r="A1271" s="1160"/>
      <c r="B1271" s="1167"/>
      <c r="C1271" s="1167"/>
      <c r="D1271" s="1153"/>
      <c r="E1271" s="156"/>
      <c r="F1271" s="1135"/>
      <c r="G1271" s="157"/>
    </row>
    <row r="1272" spans="1:7" s="173" customFormat="1">
      <c r="A1272" s="1160"/>
      <c r="B1272" s="1167"/>
      <c r="C1272" s="1167"/>
      <c r="D1272" s="1153"/>
      <c r="E1272" s="156"/>
      <c r="F1272" s="1135"/>
      <c r="G1272" s="157"/>
    </row>
    <row r="1273" spans="1:7" s="173" customFormat="1">
      <c r="A1273" s="1160"/>
      <c r="B1273" s="1167"/>
      <c r="C1273" s="1167"/>
      <c r="D1273" s="1153"/>
      <c r="E1273" s="156"/>
      <c r="F1273" s="1135"/>
      <c r="G1273" s="157"/>
    </row>
    <row r="1274" spans="1:7" s="173" customFormat="1">
      <c r="A1274" s="1160"/>
      <c r="B1274" s="1167"/>
      <c r="C1274" s="1167"/>
      <c r="D1274" s="1153"/>
      <c r="E1274" s="156"/>
      <c r="F1274" s="1135"/>
      <c r="G1274" s="157"/>
    </row>
    <row r="1275" spans="1:7" s="173" customFormat="1">
      <c r="A1275" s="1160"/>
      <c r="B1275" s="1167"/>
      <c r="C1275" s="1167"/>
      <c r="D1275" s="1153"/>
      <c r="E1275" s="156"/>
      <c r="F1275" s="1135"/>
      <c r="G1275" s="157"/>
    </row>
    <row r="1276" spans="1:7" s="173" customFormat="1">
      <c r="A1276" s="1160"/>
      <c r="B1276" s="1167"/>
      <c r="C1276" s="1167"/>
      <c r="D1276" s="1153"/>
      <c r="E1276" s="156"/>
      <c r="F1276" s="1135"/>
      <c r="G1276" s="157"/>
    </row>
    <row r="1277" spans="1:7" s="173" customFormat="1">
      <c r="A1277" s="1160"/>
      <c r="B1277" s="1167"/>
      <c r="C1277" s="1167"/>
      <c r="D1277" s="1153"/>
      <c r="E1277" s="156"/>
      <c r="F1277" s="1135"/>
      <c r="G1277" s="157"/>
    </row>
    <row r="1278" spans="1:7" s="173" customFormat="1">
      <c r="A1278" s="1160"/>
      <c r="B1278" s="1167"/>
      <c r="C1278" s="1167"/>
      <c r="D1278" s="1153"/>
      <c r="E1278" s="156"/>
      <c r="F1278" s="1135"/>
      <c r="G1278" s="157"/>
    </row>
    <row r="1279" spans="1:7" s="173" customFormat="1">
      <c r="A1279" s="1160"/>
      <c r="B1279" s="1167"/>
      <c r="C1279" s="1167"/>
      <c r="D1279" s="1153"/>
      <c r="E1279" s="156"/>
      <c r="F1279" s="1135"/>
      <c r="G1279" s="157"/>
    </row>
    <row r="1280" spans="1:7" s="173" customFormat="1">
      <c r="A1280" s="1160"/>
      <c r="B1280" s="1167"/>
      <c r="C1280" s="1167"/>
      <c r="D1280" s="1153"/>
      <c r="E1280" s="156"/>
      <c r="F1280" s="1135"/>
      <c r="G1280" s="157"/>
    </row>
    <row r="1281" spans="1:7" s="173" customFormat="1">
      <c r="A1281" s="1160"/>
      <c r="B1281" s="1167"/>
      <c r="C1281" s="1167"/>
      <c r="D1281" s="1153"/>
      <c r="E1281" s="156"/>
      <c r="F1281" s="1135"/>
      <c r="G1281" s="157"/>
    </row>
    <row r="1282" spans="1:7" s="173" customFormat="1">
      <c r="A1282" s="1160"/>
      <c r="B1282" s="1167"/>
      <c r="C1282" s="1167"/>
      <c r="D1282" s="1153"/>
      <c r="E1282" s="156"/>
      <c r="F1282" s="1135"/>
      <c r="G1282" s="157"/>
    </row>
    <row r="1283" spans="1:7" s="173" customFormat="1">
      <c r="A1283" s="1160"/>
      <c r="B1283" s="1167"/>
      <c r="C1283" s="1167"/>
      <c r="D1283" s="1153"/>
      <c r="E1283" s="156"/>
      <c r="F1283" s="1135"/>
      <c r="G1283" s="157"/>
    </row>
    <row r="1284" spans="1:7" s="173" customFormat="1">
      <c r="A1284" s="1160"/>
      <c r="B1284" s="1167"/>
      <c r="C1284" s="1167"/>
      <c r="D1284" s="1153"/>
      <c r="E1284" s="156"/>
      <c r="F1284" s="1135"/>
      <c r="G1284" s="157"/>
    </row>
    <row r="1285" spans="1:7" s="173" customFormat="1">
      <c r="A1285" s="1160"/>
      <c r="B1285" s="1167"/>
      <c r="C1285" s="1167"/>
      <c r="D1285" s="1153"/>
      <c r="E1285" s="156"/>
      <c r="F1285" s="1135"/>
      <c r="G1285" s="157"/>
    </row>
    <row r="1286" spans="1:7" s="173" customFormat="1">
      <c r="A1286" s="1160"/>
      <c r="B1286" s="1167"/>
      <c r="C1286" s="1167"/>
      <c r="D1286" s="1153"/>
      <c r="E1286" s="156"/>
      <c r="F1286" s="1135"/>
      <c r="G1286" s="157"/>
    </row>
    <row r="1287" spans="1:7" s="173" customFormat="1">
      <c r="A1287" s="1160"/>
      <c r="B1287" s="1167"/>
      <c r="C1287" s="1167"/>
      <c r="D1287" s="1153"/>
      <c r="E1287" s="156"/>
      <c r="F1287" s="1135"/>
      <c r="G1287" s="157"/>
    </row>
    <row r="1288" spans="1:7" s="173" customFormat="1">
      <c r="A1288" s="1160"/>
      <c r="B1288" s="1167"/>
      <c r="C1288" s="1167"/>
      <c r="D1288" s="1153"/>
      <c r="E1288" s="156"/>
      <c r="F1288" s="1135"/>
      <c r="G1288" s="157"/>
    </row>
    <row r="1289" spans="1:7" s="173" customFormat="1">
      <c r="A1289" s="1160"/>
      <c r="B1289" s="1167"/>
      <c r="C1289" s="1167"/>
      <c r="D1289" s="1153"/>
      <c r="E1289" s="156"/>
      <c r="F1289" s="1135"/>
      <c r="G1289" s="157"/>
    </row>
    <row r="1290" spans="1:7" s="173" customFormat="1">
      <c r="A1290" s="1160"/>
      <c r="B1290" s="1167"/>
      <c r="C1290" s="1167"/>
      <c r="D1290" s="1153"/>
      <c r="E1290" s="156"/>
      <c r="F1290" s="1135"/>
      <c r="G1290" s="157"/>
    </row>
    <row r="1291" spans="1:7" s="173" customFormat="1">
      <c r="A1291" s="1160"/>
      <c r="B1291" s="1167"/>
      <c r="C1291" s="1167"/>
      <c r="D1291" s="1153"/>
      <c r="E1291" s="156"/>
      <c r="F1291" s="1135"/>
      <c r="G1291" s="157"/>
    </row>
    <row r="1292" spans="1:7" s="173" customFormat="1">
      <c r="A1292" s="1160"/>
      <c r="B1292" s="1167"/>
      <c r="C1292" s="1167"/>
      <c r="D1292" s="1153"/>
      <c r="E1292" s="156"/>
      <c r="F1292" s="1135"/>
      <c r="G1292" s="157"/>
    </row>
    <row r="1293" spans="1:7" s="173" customFormat="1">
      <c r="A1293" s="1160"/>
      <c r="B1293" s="1167"/>
      <c r="C1293" s="1167"/>
      <c r="D1293" s="1153"/>
      <c r="E1293" s="156"/>
      <c r="F1293" s="1135"/>
      <c r="G1293" s="157"/>
    </row>
    <row r="1294" spans="1:7" s="173" customFormat="1">
      <c r="A1294" s="1160"/>
      <c r="B1294" s="1167"/>
      <c r="C1294" s="1167"/>
      <c r="D1294" s="1153"/>
      <c r="E1294" s="156"/>
      <c r="F1294" s="1135"/>
      <c r="G1294" s="157"/>
    </row>
    <row r="1295" spans="1:7" s="173" customFormat="1">
      <c r="A1295" s="1160"/>
      <c r="B1295" s="1167"/>
      <c r="C1295" s="1167"/>
      <c r="D1295" s="1153"/>
      <c r="E1295" s="156"/>
      <c r="F1295" s="1135"/>
      <c r="G1295" s="157"/>
    </row>
    <row r="1296" spans="1:7" s="173" customFormat="1">
      <c r="A1296" s="1160"/>
      <c r="B1296" s="1167"/>
      <c r="C1296" s="1167"/>
      <c r="D1296" s="1153"/>
      <c r="E1296" s="156"/>
      <c r="F1296" s="1135"/>
      <c r="G1296" s="157"/>
    </row>
    <row r="1297" spans="1:7" s="173" customFormat="1">
      <c r="A1297" s="1160"/>
      <c r="B1297" s="1167"/>
      <c r="C1297" s="1167"/>
      <c r="D1297" s="1153"/>
      <c r="E1297" s="156"/>
      <c r="F1297" s="1135"/>
      <c r="G1297" s="157"/>
    </row>
    <row r="1298" spans="1:7" s="173" customFormat="1">
      <c r="A1298" s="1160"/>
      <c r="B1298" s="1167"/>
      <c r="C1298" s="1167"/>
      <c r="D1298" s="1153"/>
      <c r="E1298" s="156"/>
      <c r="F1298" s="1135"/>
      <c r="G1298" s="157"/>
    </row>
    <row r="1299" spans="1:7" s="173" customFormat="1">
      <c r="A1299" s="1160"/>
      <c r="B1299" s="1167"/>
      <c r="C1299" s="1167"/>
      <c r="D1299" s="1153"/>
      <c r="E1299" s="156"/>
      <c r="F1299" s="1135"/>
      <c r="G1299" s="157"/>
    </row>
    <row r="1300" spans="1:7" s="173" customFormat="1">
      <c r="A1300" s="1160"/>
      <c r="B1300" s="1167"/>
      <c r="C1300" s="1167"/>
      <c r="D1300" s="1153"/>
      <c r="E1300" s="156"/>
      <c r="F1300" s="1135"/>
      <c r="G1300" s="157"/>
    </row>
    <row r="1301" spans="1:7" s="173" customFormat="1">
      <c r="A1301" s="1160"/>
      <c r="B1301" s="1167"/>
      <c r="C1301" s="1167"/>
      <c r="D1301" s="1153"/>
      <c r="E1301" s="156"/>
      <c r="F1301" s="1135"/>
      <c r="G1301" s="157"/>
    </row>
    <row r="1302" spans="1:7" s="173" customFormat="1">
      <c r="A1302" s="1160"/>
      <c r="B1302" s="1167"/>
      <c r="C1302" s="1167"/>
      <c r="D1302" s="1153"/>
      <c r="E1302" s="156"/>
      <c r="F1302" s="1135"/>
      <c r="G1302" s="157"/>
    </row>
    <row r="1303" spans="1:7" s="173" customFormat="1">
      <c r="A1303" s="1160"/>
      <c r="B1303" s="1167"/>
      <c r="C1303" s="1167"/>
      <c r="D1303" s="1153"/>
      <c r="E1303" s="156"/>
      <c r="F1303" s="1135"/>
      <c r="G1303" s="157"/>
    </row>
    <row r="1304" spans="1:7" s="173" customFormat="1">
      <c r="A1304" s="1160"/>
      <c r="B1304" s="1167"/>
      <c r="C1304" s="1167"/>
      <c r="D1304" s="1153"/>
      <c r="E1304" s="156"/>
      <c r="F1304" s="1135"/>
      <c r="G1304" s="157"/>
    </row>
    <row r="1305" spans="1:7" s="173" customFormat="1">
      <c r="A1305" s="1160"/>
      <c r="B1305" s="1167"/>
      <c r="C1305" s="1167"/>
      <c r="D1305" s="1153"/>
      <c r="E1305" s="156"/>
      <c r="F1305" s="1135"/>
      <c r="G1305" s="157"/>
    </row>
    <row r="1306" spans="1:7" s="173" customFormat="1">
      <c r="A1306" s="1160"/>
      <c r="B1306" s="1167"/>
      <c r="C1306" s="1167"/>
      <c r="D1306" s="1153"/>
      <c r="E1306" s="156"/>
      <c r="F1306" s="1135"/>
      <c r="G1306" s="157"/>
    </row>
    <row r="1307" spans="1:7" s="173" customFormat="1">
      <c r="A1307" s="1160"/>
      <c r="B1307" s="1167"/>
      <c r="C1307" s="1167"/>
      <c r="D1307" s="1153"/>
      <c r="E1307" s="156"/>
      <c r="F1307" s="1135"/>
      <c r="G1307" s="157"/>
    </row>
    <row r="1308" spans="1:7" s="173" customFormat="1">
      <c r="A1308" s="1160"/>
      <c r="B1308" s="1167"/>
      <c r="C1308" s="1167"/>
      <c r="D1308" s="1153"/>
      <c r="E1308" s="156"/>
      <c r="F1308" s="1135"/>
      <c r="G1308" s="157"/>
    </row>
    <row r="1309" spans="1:7" s="173" customFormat="1">
      <c r="A1309" s="1160"/>
      <c r="B1309" s="1167"/>
      <c r="C1309" s="1167"/>
      <c r="D1309" s="1153"/>
      <c r="E1309" s="156"/>
      <c r="F1309" s="1135"/>
      <c r="G1309" s="157"/>
    </row>
    <row r="1310" spans="1:7" s="173" customFormat="1">
      <c r="A1310" s="1160"/>
      <c r="B1310" s="1167"/>
      <c r="C1310" s="1167"/>
      <c r="D1310" s="1153"/>
      <c r="E1310" s="156"/>
      <c r="F1310" s="1135"/>
      <c r="G1310" s="157"/>
    </row>
    <row r="1311" spans="1:7" s="173" customFormat="1">
      <c r="A1311" s="1160"/>
      <c r="B1311" s="1167"/>
      <c r="C1311" s="1167"/>
      <c r="D1311" s="1153"/>
      <c r="E1311" s="156"/>
      <c r="F1311" s="1135"/>
      <c r="G1311" s="157"/>
    </row>
    <row r="1312" spans="1:7" s="173" customFormat="1">
      <c r="A1312" s="1160"/>
      <c r="B1312" s="1167"/>
      <c r="C1312" s="1167"/>
      <c r="D1312" s="1153"/>
      <c r="E1312" s="156"/>
      <c r="F1312" s="1135"/>
      <c r="G1312" s="157"/>
    </row>
    <row r="1313" spans="1:7" s="173" customFormat="1">
      <c r="A1313" s="1160"/>
      <c r="B1313" s="1167"/>
      <c r="C1313" s="1167"/>
      <c r="D1313" s="1153"/>
      <c r="E1313" s="156"/>
      <c r="F1313" s="1135"/>
      <c r="G1313" s="157"/>
    </row>
    <row r="1314" spans="1:7" s="173" customFormat="1">
      <c r="A1314" s="1160"/>
      <c r="B1314" s="1167"/>
      <c r="C1314" s="1167"/>
      <c r="D1314" s="1153"/>
      <c r="E1314" s="156"/>
      <c r="F1314" s="1135"/>
      <c r="G1314" s="157"/>
    </row>
    <row r="1315" spans="1:7" s="173" customFormat="1">
      <c r="A1315" s="1160"/>
      <c r="B1315" s="1167"/>
      <c r="C1315" s="1167"/>
      <c r="D1315" s="1153"/>
      <c r="E1315" s="156"/>
      <c r="F1315" s="1135"/>
      <c r="G1315" s="157"/>
    </row>
    <row r="1316" spans="1:7" s="173" customFormat="1">
      <c r="A1316" s="1160"/>
      <c r="B1316" s="1167"/>
      <c r="C1316" s="1167"/>
      <c r="D1316" s="1153"/>
      <c r="E1316" s="156"/>
      <c r="F1316" s="1135"/>
      <c r="G1316" s="157"/>
    </row>
    <row r="1317" spans="1:7" s="173" customFormat="1">
      <c r="A1317" s="1160"/>
      <c r="B1317" s="1167"/>
      <c r="C1317" s="1167"/>
      <c r="D1317" s="1153"/>
      <c r="E1317" s="156"/>
      <c r="F1317" s="1135"/>
      <c r="G1317" s="157"/>
    </row>
    <row r="1318" spans="1:7" s="173" customFormat="1">
      <c r="A1318" s="1160"/>
      <c r="B1318" s="1167"/>
      <c r="C1318" s="1167"/>
      <c r="D1318" s="1153"/>
      <c r="E1318" s="156"/>
      <c r="F1318" s="1135"/>
      <c r="G1318" s="157"/>
    </row>
    <row r="1319" spans="1:7" s="173" customFormat="1">
      <c r="A1319" s="1160"/>
      <c r="B1319" s="1167"/>
      <c r="C1319" s="1167"/>
      <c r="D1319" s="1153"/>
      <c r="E1319" s="156"/>
      <c r="F1319" s="1135"/>
      <c r="G1319" s="157"/>
    </row>
    <row r="1320" spans="1:7" s="173" customFormat="1">
      <c r="A1320" s="1160"/>
      <c r="B1320" s="1167"/>
      <c r="C1320" s="1167"/>
      <c r="D1320" s="1153"/>
      <c r="E1320" s="156"/>
      <c r="F1320" s="1135"/>
      <c r="G1320" s="157"/>
    </row>
    <row r="1321" spans="1:7" s="173" customFormat="1">
      <c r="A1321" s="1160"/>
      <c r="B1321" s="1167"/>
      <c r="C1321" s="1167"/>
      <c r="D1321" s="1153"/>
      <c r="E1321" s="156"/>
      <c r="F1321" s="1135"/>
      <c r="G1321" s="157"/>
    </row>
    <row r="1322" spans="1:7" s="173" customFormat="1">
      <c r="A1322" s="1160"/>
      <c r="B1322" s="1167"/>
      <c r="C1322" s="1167"/>
      <c r="D1322" s="1153"/>
      <c r="E1322" s="156"/>
      <c r="F1322" s="1135"/>
      <c r="G1322" s="157"/>
    </row>
    <row r="1323" spans="1:7" s="173" customFormat="1">
      <c r="A1323" s="1160"/>
      <c r="B1323" s="1167"/>
      <c r="C1323" s="1167"/>
      <c r="D1323" s="1153"/>
      <c r="E1323" s="156"/>
      <c r="F1323" s="1135"/>
      <c r="G1323" s="157"/>
    </row>
    <row r="1324" spans="1:7" s="173" customFormat="1">
      <c r="A1324" s="1160"/>
      <c r="B1324" s="1167"/>
      <c r="C1324" s="1167"/>
      <c r="D1324" s="1153"/>
      <c r="E1324" s="156"/>
      <c r="F1324" s="1135"/>
      <c r="G1324" s="157"/>
    </row>
    <row r="1325" spans="1:7" s="173" customFormat="1">
      <c r="A1325" s="1160"/>
      <c r="B1325" s="1167"/>
      <c r="C1325" s="1167"/>
      <c r="D1325" s="1153"/>
      <c r="E1325" s="156"/>
      <c r="F1325" s="1135"/>
      <c r="G1325" s="157"/>
    </row>
    <row r="1326" spans="1:7" s="173" customFormat="1">
      <c r="A1326" s="1160"/>
      <c r="B1326" s="1167"/>
      <c r="C1326" s="1167"/>
      <c r="D1326" s="1153"/>
      <c r="E1326" s="156"/>
      <c r="F1326" s="1135"/>
      <c r="G1326" s="157"/>
    </row>
    <row r="1327" spans="1:7" s="173" customFormat="1">
      <c r="A1327" s="1160"/>
      <c r="B1327" s="1167"/>
      <c r="C1327" s="1167"/>
      <c r="D1327" s="1153"/>
      <c r="E1327" s="156"/>
      <c r="F1327" s="1135"/>
      <c r="G1327" s="157"/>
    </row>
    <row r="1328" spans="1:7" s="173" customFormat="1">
      <c r="A1328" s="1160"/>
      <c r="B1328" s="1167"/>
      <c r="C1328" s="1167"/>
      <c r="D1328" s="1153"/>
      <c r="E1328" s="156"/>
      <c r="F1328" s="1135"/>
      <c r="G1328" s="157"/>
    </row>
    <row r="1329" spans="1:7" s="173" customFormat="1">
      <c r="A1329" s="1160"/>
      <c r="B1329" s="1167"/>
      <c r="C1329" s="1167"/>
      <c r="D1329" s="1153"/>
      <c r="E1329" s="156"/>
      <c r="F1329" s="1135"/>
      <c r="G1329" s="157"/>
    </row>
    <row r="1330" spans="1:7" s="173" customFormat="1">
      <c r="A1330" s="1160"/>
      <c r="B1330" s="1167"/>
      <c r="C1330" s="1167"/>
      <c r="D1330" s="1153"/>
      <c r="E1330" s="156"/>
      <c r="F1330" s="1135"/>
      <c r="G1330" s="157"/>
    </row>
    <row r="1331" spans="1:7" s="173" customFormat="1">
      <c r="A1331" s="1160"/>
      <c r="B1331" s="1167"/>
      <c r="C1331" s="1167"/>
      <c r="D1331" s="1153"/>
      <c r="E1331" s="156"/>
      <c r="F1331" s="1135"/>
      <c r="G1331" s="157"/>
    </row>
    <row r="1332" spans="1:7" s="173" customFormat="1">
      <c r="A1332" s="1160"/>
      <c r="B1332" s="1167"/>
      <c r="C1332" s="1167"/>
      <c r="D1332" s="1153"/>
      <c r="E1332" s="156"/>
      <c r="F1332" s="1135"/>
      <c r="G1332" s="157"/>
    </row>
    <row r="1333" spans="1:7" s="173" customFormat="1">
      <c r="A1333" s="1160"/>
      <c r="B1333" s="1167"/>
      <c r="C1333" s="1167"/>
      <c r="D1333" s="1153"/>
      <c r="E1333" s="156"/>
      <c r="F1333" s="1135"/>
      <c r="G1333" s="157"/>
    </row>
    <row r="1334" spans="1:7" s="173" customFormat="1">
      <c r="A1334" s="1160"/>
      <c r="B1334" s="1167"/>
      <c r="C1334" s="1167"/>
      <c r="D1334" s="1153"/>
      <c r="E1334" s="156"/>
      <c r="F1334" s="1135"/>
      <c r="G1334" s="157"/>
    </row>
    <row r="1335" spans="1:7" s="173" customFormat="1">
      <c r="A1335" s="1160"/>
      <c r="B1335" s="1167"/>
      <c r="C1335" s="1167"/>
      <c r="D1335" s="1153"/>
      <c r="E1335" s="156"/>
      <c r="F1335" s="1135"/>
      <c r="G1335" s="157"/>
    </row>
    <row r="1336" spans="1:7" s="173" customFormat="1">
      <c r="A1336" s="1160"/>
      <c r="B1336" s="1167"/>
      <c r="C1336" s="1167"/>
      <c r="D1336" s="1153"/>
      <c r="E1336" s="156"/>
      <c r="F1336" s="1135"/>
      <c r="G1336" s="157"/>
    </row>
    <row r="1337" spans="1:7" s="173" customFormat="1">
      <c r="A1337" s="1160"/>
      <c r="B1337" s="1167"/>
      <c r="C1337" s="1167"/>
      <c r="D1337" s="1153"/>
      <c r="E1337" s="156"/>
      <c r="F1337" s="1135"/>
      <c r="G1337" s="157"/>
    </row>
    <row r="1338" spans="1:7" s="173" customFormat="1">
      <c r="A1338" s="1160"/>
      <c r="B1338" s="1167"/>
      <c r="C1338" s="1167"/>
      <c r="D1338" s="1153"/>
      <c r="E1338" s="156"/>
      <c r="F1338" s="1135"/>
      <c r="G1338" s="157"/>
    </row>
    <row r="1339" spans="1:7" s="173" customFormat="1">
      <c r="A1339" s="1160"/>
      <c r="B1339" s="1167"/>
      <c r="C1339" s="1167"/>
      <c r="D1339" s="1153"/>
      <c r="E1339" s="156"/>
      <c r="F1339" s="1135"/>
      <c r="G1339" s="157"/>
    </row>
    <row r="1340" spans="1:7" s="173" customFormat="1">
      <c r="A1340" s="1160"/>
      <c r="B1340" s="1167"/>
      <c r="C1340" s="1167"/>
      <c r="D1340" s="1153"/>
      <c r="E1340" s="156"/>
      <c r="F1340" s="1135"/>
      <c r="G1340" s="157"/>
    </row>
    <row r="1341" spans="1:7" s="173" customFormat="1">
      <c r="A1341" s="1160"/>
      <c r="B1341" s="1167"/>
      <c r="C1341" s="1167"/>
      <c r="D1341" s="1153"/>
      <c r="E1341" s="156"/>
      <c r="F1341" s="1135"/>
      <c r="G1341" s="157"/>
    </row>
    <row r="1342" spans="1:7" s="173" customFormat="1">
      <c r="A1342" s="1160"/>
      <c r="B1342" s="1167"/>
      <c r="C1342" s="1167"/>
      <c r="D1342" s="1153"/>
      <c r="E1342" s="156"/>
      <c r="F1342" s="1135"/>
      <c r="G1342" s="157"/>
    </row>
    <row r="1343" spans="1:7" s="173" customFormat="1">
      <c r="A1343" s="1160"/>
      <c r="B1343" s="1167"/>
      <c r="C1343" s="1167"/>
      <c r="D1343" s="1153"/>
      <c r="E1343" s="156"/>
      <c r="F1343" s="1135"/>
      <c r="G1343" s="157"/>
    </row>
    <row r="1344" spans="1:7" s="173" customFormat="1">
      <c r="A1344" s="1160"/>
      <c r="B1344" s="1167"/>
      <c r="C1344" s="1167"/>
      <c r="D1344" s="1153"/>
      <c r="E1344" s="156"/>
      <c r="F1344" s="1135"/>
      <c r="G1344" s="157"/>
    </row>
    <row r="1345" spans="1:7" s="173" customFormat="1">
      <c r="A1345" s="1160"/>
      <c r="B1345" s="1167"/>
      <c r="C1345" s="1167"/>
      <c r="D1345" s="1153"/>
      <c r="E1345" s="156"/>
      <c r="F1345" s="1135"/>
      <c r="G1345" s="157"/>
    </row>
    <row r="1346" spans="1:7" s="173" customFormat="1">
      <c r="A1346" s="1160"/>
      <c r="B1346" s="1167"/>
      <c r="C1346" s="1167"/>
      <c r="D1346" s="1153"/>
      <c r="E1346" s="156"/>
      <c r="F1346" s="1135"/>
      <c r="G1346" s="157"/>
    </row>
    <row r="1347" spans="1:7" s="173" customFormat="1">
      <c r="A1347" s="1160"/>
      <c r="B1347" s="1167"/>
      <c r="C1347" s="1167"/>
      <c r="D1347" s="1153"/>
      <c r="E1347" s="156"/>
      <c r="F1347" s="1135"/>
      <c r="G1347" s="157"/>
    </row>
    <row r="1348" spans="1:7" s="173" customFormat="1">
      <c r="A1348" s="1160"/>
      <c r="B1348" s="1167"/>
      <c r="C1348" s="1167"/>
      <c r="D1348" s="1153"/>
      <c r="E1348" s="156"/>
      <c r="F1348" s="1135"/>
      <c r="G1348" s="157"/>
    </row>
    <row r="1349" spans="1:7" s="173" customFormat="1">
      <c r="A1349" s="1160"/>
      <c r="B1349" s="1167"/>
      <c r="C1349" s="1167"/>
      <c r="D1349" s="1153"/>
      <c r="E1349" s="156"/>
      <c r="F1349" s="1135"/>
      <c r="G1349" s="157"/>
    </row>
    <row r="1350" spans="1:7" s="173" customFormat="1">
      <c r="A1350" s="1160"/>
      <c r="B1350" s="1167"/>
      <c r="C1350" s="1167"/>
      <c r="D1350" s="1153"/>
      <c r="E1350" s="156"/>
      <c r="F1350" s="1135"/>
      <c r="G1350" s="157"/>
    </row>
    <row r="1351" spans="1:7" s="173" customFormat="1">
      <c r="A1351" s="1160"/>
      <c r="B1351" s="1167"/>
      <c r="C1351" s="1167"/>
      <c r="D1351" s="1153"/>
      <c r="E1351" s="156"/>
      <c r="F1351" s="1135"/>
      <c r="G1351" s="157"/>
    </row>
    <row r="1352" spans="1:7" s="173" customFormat="1">
      <c r="A1352" s="1160"/>
      <c r="B1352" s="1167"/>
      <c r="C1352" s="1167"/>
      <c r="D1352" s="1153"/>
      <c r="E1352" s="156"/>
      <c r="F1352" s="1135"/>
      <c r="G1352" s="157"/>
    </row>
    <row r="1353" spans="1:7" s="173" customFormat="1">
      <c r="A1353" s="1160"/>
      <c r="B1353" s="1167"/>
      <c r="C1353" s="1167"/>
      <c r="D1353" s="1153"/>
      <c r="E1353" s="156"/>
      <c r="F1353" s="1135"/>
      <c r="G1353" s="157"/>
    </row>
    <row r="1354" spans="1:7" s="173" customFormat="1">
      <c r="A1354" s="1160"/>
      <c r="B1354" s="1167"/>
      <c r="C1354" s="1167"/>
      <c r="D1354" s="1153"/>
      <c r="E1354" s="156"/>
      <c r="F1354" s="1135"/>
      <c r="G1354" s="157"/>
    </row>
    <row r="1355" spans="1:7" s="173" customFormat="1">
      <c r="A1355" s="1160"/>
      <c r="B1355" s="1167"/>
      <c r="C1355" s="1167"/>
      <c r="D1355" s="1153"/>
      <c r="E1355" s="156"/>
      <c r="F1355" s="1135"/>
      <c r="G1355" s="157"/>
    </row>
    <row r="1356" spans="1:7" s="173" customFormat="1">
      <c r="A1356" s="1160"/>
      <c r="B1356" s="1167"/>
      <c r="C1356" s="1167"/>
      <c r="D1356" s="1153"/>
      <c r="E1356" s="156"/>
      <c r="F1356" s="1135"/>
      <c r="G1356" s="157"/>
    </row>
    <row r="1357" spans="1:7" s="173" customFormat="1">
      <c r="A1357" s="1160"/>
      <c r="B1357" s="1167"/>
      <c r="C1357" s="1167"/>
      <c r="D1357" s="1153"/>
      <c r="E1357" s="156"/>
      <c r="F1357" s="1135"/>
      <c r="G1357" s="157"/>
    </row>
    <row r="1358" spans="1:7" s="173" customFormat="1">
      <c r="A1358" s="1160"/>
      <c r="B1358" s="1167"/>
      <c r="C1358" s="1167"/>
      <c r="D1358" s="1153"/>
      <c r="E1358" s="156"/>
      <c r="F1358" s="1135"/>
      <c r="G1358" s="157"/>
    </row>
    <row r="1359" spans="1:7" s="173" customFormat="1">
      <c r="A1359" s="1160"/>
      <c r="B1359" s="1167"/>
      <c r="C1359" s="1167"/>
      <c r="D1359" s="1153"/>
      <c r="E1359" s="156"/>
      <c r="F1359" s="1135"/>
      <c r="G1359" s="157"/>
    </row>
    <row r="1360" spans="1:7" s="173" customFormat="1">
      <c r="A1360" s="1160"/>
      <c r="B1360" s="1167"/>
      <c r="C1360" s="1167"/>
      <c r="D1360" s="1153"/>
      <c r="E1360" s="156"/>
      <c r="F1360" s="1135"/>
      <c r="G1360" s="157"/>
    </row>
    <row r="1361" spans="1:7" s="173" customFormat="1">
      <c r="A1361" s="1160"/>
      <c r="B1361" s="1167"/>
      <c r="C1361" s="1167"/>
      <c r="D1361" s="1153"/>
      <c r="E1361" s="156"/>
      <c r="F1361" s="1135"/>
      <c r="G1361" s="157"/>
    </row>
    <row r="1362" spans="1:7" s="173" customFormat="1">
      <c r="A1362" s="1160"/>
      <c r="B1362" s="1167"/>
      <c r="C1362" s="1167"/>
      <c r="D1362" s="1153"/>
      <c r="E1362" s="156"/>
      <c r="F1362" s="1135"/>
      <c r="G1362" s="157"/>
    </row>
    <row r="1363" spans="1:7" s="173" customFormat="1">
      <c r="A1363" s="1160"/>
      <c r="B1363" s="1167"/>
      <c r="C1363" s="1167"/>
      <c r="D1363" s="1153"/>
      <c r="E1363" s="156"/>
      <c r="F1363" s="1135"/>
      <c r="G1363" s="157"/>
    </row>
    <row r="1364" spans="1:7" s="173" customFormat="1">
      <c r="A1364" s="1160"/>
      <c r="B1364" s="1167"/>
      <c r="C1364" s="1167"/>
      <c r="D1364" s="1153"/>
      <c r="E1364" s="156"/>
      <c r="F1364" s="1135"/>
      <c r="G1364" s="157"/>
    </row>
    <row r="1365" spans="1:7" s="173" customFormat="1">
      <c r="A1365" s="1160"/>
      <c r="B1365" s="1167"/>
      <c r="C1365" s="1167"/>
      <c r="D1365" s="1153"/>
      <c r="E1365" s="156"/>
      <c r="F1365" s="1135"/>
      <c r="G1365" s="157"/>
    </row>
    <row r="1366" spans="1:7" s="173" customFormat="1">
      <c r="A1366" s="1160"/>
      <c r="B1366" s="1167"/>
      <c r="C1366" s="1167"/>
      <c r="D1366" s="1153"/>
      <c r="E1366" s="156"/>
      <c r="F1366" s="1135"/>
      <c r="G1366" s="157"/>
    </row>
    <row r="1367" spans="1:7" s="173" customFormat="1">
      <c r="A1367" s="1160"/>
      <c r="B1367" s="1167"/>
      <c r="C1367" s="1167"/>
      <c r="D1367" s="1153"/>
      <c r="E1367" s="156"/>
      <c r="F1367" s="1135"/>
      <c r="G1367" s="157"/>
    </row>
    <row r="1368" spans="1:7" s="173" customFormat="1">
      <c r="A1368" s="1160"/>
      <c r="B1368" s="1167"/>
      <c r="C1368" s="1167"/>
      <c r="D1368" s="1153"/>
      <c r="E1368" s="156"/>
      <c r="F1368" s="1135"/>
      <c r="G1368" s="157"/>
    </row>
    <row r="1369" spans="1:7" s="173" customFormat="1">
      <c r="A1369" s="1160"/>
      <c r="B1369" s="1167"/>
      <c r="C1369" s="1167"/>
      <c r="D1369" s="1153"/>
      <c r="E1369" s="156"/>
      <c r="F1369" s="1135"/>
      <c r="G1369" s="157"/>
    </row>
    <row r="1370" spans="1:7" s="173" customFormat="1">
      <c r="A1370" s="1160"/>
      <c r="B1370" s="1167"/>
      <c r="C1370" s="1167"/>
      <c r="D1370" s="1153"/>
      <c r="E1370" s="156"/>
      <c r="F1370" s="1135"/>
      <c r="G1370" s="157"/>
    </row>
    <row r="1371" spans="1:7" s="173" customFormat="1">
      <c r="A1371" s="1160"/>
      <c r="B1371" s="1167"/>
      <c r="C1371" s="1167"/>
      <c r="D1371" s="1153"/>
      <c r="E1371" s="156"/>
      <c r="F1371" s="1135"/>
      <c r="G1371" s="157"/>
    </row>
    <row r="1372" spans="1:7" s="173" customFormat="1">
      <c r="A1372" s="1160"/>
      <c r="B1372" s="1167"/>
      <c r="C1372" s="1167"/>
      <c r="D1372" s="1153"/>
      <c r="E1372" s="156"/>
      <c r="F1372" s="1135"/>
      <c r="G1372" s="157"/>
    </row>
    <row r="1373" spans="1:7" s="173" customFormat="1">
      <c r="A1373" s="1160"/>
      <c r="B1373" s="1167"/>
      <c r="C1373" s="1167"/>
      <c r="D1373" s="1153"/>
      <c r="E1373" s="156"/>
      <c r="F1373" s="1135"/>
      <c r="G1373" s="157"/>
    </row>
    <row r="1374" spans="1:7" s="173" customFormat="1">
      <c r="A1374" s="1160"/>
      <c r="B1374" s="1167"/>
      <c r="C1374" s="1167"/>
      <c r="D1374" s="1153"/>
      <c r="E1374" s="156"/>
      <c r="F1374" s="1135"/>
      <c r="G1374" s="157"/>
    </row>
    <row r="1375" spans="1:7" s="173" customFormat="1">
      <c r="A1375" s="1160"/>
      <c r="B1375" s="1167"/>
      <c r="C1375" s="1167"/>
      <c r="D1375" s="1153"/>
      <c r="E1375" s="156"/>
      <c r="F1375" s="1135"/>
      <c r="G1375" s="157"/>
    </row>
    <row r="1376" spans="1:7" s="173" customFormat="1">
      <c r="A1376" s="1160"/>
      <c r="B1376" s="1167"/>
      <c r="C1376" s="1167"/>
      <c r="D1376" s="1153"/>
      <c r="E1376" s="156"/>
      <c r="F1376" s="1135"/>
      <c r="G1376" s="157"/>
    </row>
    <row r="1377" spans="1:7" s="173" customFormat="1">
      <c r="A1377" s="1160"/>
      <c r="B1377" s="1167"/>
      <c r="C1377" s="1167"/>
      <c r="D1377" s="1153"/>
      <c r="E1377" s="156"/>
      <c r="F1377" s="1135"/>
      <c r="G1377" s="157"/>
    </row>
    <row r="1378" spans="1:7" s="173" customFormat="1">
      <c r="A1378" s="1160"/>
      <c r="B1378" s="1167"/>
      <c r="C1378" s="1167"/>
      <c r="D1378" s="1153"/>
      <c r="E1378" s="156"/>
      <c r="F1378" s="1135"/>
      <c r="G1378" s="157"/>
    </row>
    <row r="1379" spans="1:7" s="173" customFormat="1">
      <c r="A1379" s="1160"/>
      <c r="B1379" s="1167"/>
      <c r="C1379" s="1167"/>
      <c r="D1379" s="1153"/>
      <c r="E1379" s="156"/>
      <c r="F1379" s="1135"/>
      <c r="G1379" s="157"/>
    </row>
    <row r="1380" spans="1:7" s="173" customFormat="1">
      <c r="A1380" s="1160"/>
      <c r="B1380" s="1167"/>
      <c r="C1380" s="1167"/>
      <c r="D1380" s="1153"/>
      <c r="E1380" s="156"/>
      <c r="F1380" s="1135"/>
      <c r="G1380" s="157"/>
    </row>
    <row r="1381" spans="1:7" s="173" customFormat="1">
      <c r="A1381" s="1160"/>
      <c r="B1381" s="1167"/>
      <c r="C1381" s="1167"/>
      <c r="D1381" s="1153"/>
      <c r="E1381" s="156"/>
      <c r="F1381" s="1135"/>
      <c r="G1381" s="157"/>
    </row>
    <row r="1382" spans="1:7" s="173" customFormat="1">
      <c r="A1382" s="1160"/>
      <c r="B1382" s="1167"/>
      <c r="C1382" s="1167"/>
      <c r="D1382" s="1153"/>
      <c r="E1382" s="156"/>
      <c r="F1382" s="1135"/>
      <c r="G1382" s="157"/>
    </row>
    <row r="1383" spans="1:7" s="173" customFormat="1">
      <c r="A1383" s="1160"/>
      <c r="B1383" s="1167"/>
      <c r="C1383" s="1167"/>
      <c r="D1383" s="1153"/>
      <c r="E1383" s="156"/>
      <c r="F1383" s="1135"/>
      <c r="G1383" s="157"/>
    </row>
    <row r="1384" spans="1:7" s="173" customFormat="1">
      <c r="A1384" s="1160"/>
      <c r="B1384" s="1167"/>
      <c r="C1384" s="1167"/>
      <c r="D1384" s="1153"/>
      <c r="E1384" s="156"/>
      <c r="F1384" s="1135"/>
      <c r="G1384" s="157"/>
    </row>
    <row r="1385" spans="1:7" s="173" customFormat="1">
      <c r="A1385" s="1160"/>
      <c r="B1385" s="1167"/>
      <c r="C1385" s="1167"/>
      <c r="D1385" s="1153"/>
      <c r="E1385" s="156"/>
      <c r="F1385" s="1135"/>
      <c r="G1385" s="157"/>
    </row>
    <row r="1386" spans="1:7" s="173" customFormat="1">
      <c r="A1386" s="1160"/>
      <c r="B1386" s="1167"/>
      <c r="C1386" s="1167"/>
      <c r="D1386" s="1153"/>
      <c r="E1386" s="156"/>
      <c r="F1386" s="1135"/>
      <c r="G1386" s="157"/>
    </row>
    <row r="1387" spans="1:7" s="173" customFormat="1">
      <c r="A1387" s="1160"/>
      <c r="B1387" s="1167"/>
      <c r="C1387" s="1167"/>
      <c r="D1387" s="1153"/>
      <c r="E1387" s="156"/>
      <c r="F1387" s="1135"/>
      <c r="G1387" s="157"/>
    </row>
    <row r="1388" spans="1:7" s="173" customFormat="1">
      <c r="A1388" s="1160"/>
      <c r="B1388" s="1167"/>
      <c r="C1388" s="1167"/>
      <c r="D1388" s="1153"/>
      <c r="E1388" s="156"/>
      <c r="F1388" s="1135"/>
      <c r="G1388" s="157"/>
    </row>
    <row r="1389" spans="1:7" s="173" customFormat="1">
      <c r="A1389" s="1160"/>
      <c r="B1389" s="1167"/>
      <c r="C1389" s="1167"/>
      <c r="D1389" s="1153"/>
      <c r="E1389" s="156"/>
      <c r="F1389" s="1135"/>
      <c r="G1389" s="157"/>
    </row>
    <row r="1390" spans="1:7" s="173" customFormat="1">
      <c r="A1390" s="1160"/>
      <c r="B1390" s="1167"/>
      <c r="C1390" s="1167"/>
      <c r="D1390" s="1153"/>
      <c r="E1390" s="156"/>
      <c r="F1390" s="1135"/>
      <c r="G1390" s="157"/>
    </row>
    <row r="1391" spans="1:7" s="173" customFormat="1">
      <c r="A1391" s="1160"/>
      <c r="B1391" s="1167"/>
      <c r="C1391" s="1167"/>
      <c r="D1391" s="1153"/>
      <c r="E1391" s="156"/>
      <c r="F1391" s="1135"/>
      <c r="G1391" s="157"/>
    </row>
    <row r="1392" spans="1:7" s="173" customFormat="1">
      <c r="A1392" s="1160"/>
      <c r="B1392" s="1167"/>
      <c r="C1392" s="1167"/>
      <c r="D1392" s="1153"/>
      <c r="E1392" s="156"/>
      <c r="F1392" s="1135"/>
      <c r="G1392" s="157"/>
    </row>
    <row r="1393" spans="1:7" s="173" customFormat="1">
      <c r="A1393" s="1160"/>
      <c r="B1393" s="1167"/>
      <c r="C1393" s="1167"/>
      <c r="D1393" s="1153"/>
      <c r="E1393" s="156"/>
      <c r="F1393" s="1135"/>
      <c r="G1393" s="157"/>
    </row>
    <row r="1394" spans="1:7" s="173" customFormat="1">
      <c r="A1394" s="1160"/>
      <c r="B1394" s="1167"/>
      <c r="C1394" s="1167"/>
      <c r="D1394" s="1153"/>
      <c r="E1394" s="156"/>
      <c r="F1394" s="1135"/>
      <c r="G1394" s="157"/>
    </row>
    <row r="1395" spans="1:7" s="173" customFormat="1">
      <c r="A1395" s="1160"/>
      <c r="B1395" s="1167"/>
      <c r="C1395" s="1167"/>
      <c r="D1395" s="1153"/>
      <c r="E1395" s="156"/>
      <c r="F1395" s="1135"/>
      <c r="G1395" s="157"/>
    </row>
    <row r="1396" spans="1:7" s="173" customFormat="1">
      <c r="A1396" s="1160"/>
      <c r="B1396" s="1167"/>
      <c r="C1396" s="1167"/>
      <c r="D1396" s="1153"/>
      <c r="E1396" s="156"/>
      <c r="F1396" s="1135"/>
      <c r="G1396" s="157"/>
    </row>
    <row r="1397" spans="1:7" s="173" customFormat="1">
      <c r="A1397" s="1160"/>
      <c r="B1397" s="1167"/>
      <c r="C1397" s="1167"/>
      <c r="D1397" s="1153"/>
      <c r="E1397" s="156"/>
      <c r="F1397" s="1135"/>
      <c r="G1397" s="157"/>
    </row>
    <row r="1398" spans="1:7" s="173" customFormat="1">
      <c r="A1398" s="1160"/>
      <c r="B1398" s="1167"/>
      <c r="C1398" s="1167"/>
      <c r="D1398" s="1153"/>
      <c r="E1398" s="156"/>
      <c r="F1398" s="1135"/>
      <c r="G1398" s="157"/>
    </row>
    <row r="1399" spans="1:7" s="173" customFormat="1">
      <c r="A1399" s="1160"/>
      <c r="B1399" s="1167"/>
      <c r="C1399" s="1167"/>
      <c r="D1399" s="1153"/>
      <c r="E1399" s="156"/>
      <c r="F1399" s="1135"/>
      <c r="G1399" s="157"/>
    </row>
    <row r="1400" spans="1:7" s="173" customFormat="1">
      <c r="A1400" s="1160"/>
      <c r="B1400" s="1167"/>
      <c r="C1400" s="1167"/>
      <c r="D1400" s="1153"/>
      <c r="E1400" s="156"/>
      <c r="F1400" s="1135"/>
      <c r="G1400" s="157"/>
    </row>
    <row r="1401" spans="1:7" s="173" customFormat="1">
      <c r="A1401" s="1160"/>
      <c r="B1401" s="1167"/>
      <c r="C1401" s="1167"/>
      <c r="D1401" s="1153"/>
      <c r="E1401" s="156"/>
      <c r="F1401" s="1135"/>
      <c r="G1401" s="157"/>
    </row>
    <row r="1402" spans="1:7" s="173" customFormat="1">
      <c r="A1402" s="1160"/>
      <c r="B1402" s="1167"/>
      <c r="C1402" s="1167"/>
      <c r="D1402" s="1153"/>
      <c r="E1402" s="156"/>
      <c r="F1402" s="1135"/>
      <c r="G1402" s="157"/>
    </row>
    <row r="1403" spans="1:7" s="173" customFormat="1">
      <c r="A1403" s="1160"/>
      <c r="B1403" s="1167"/>
      <c r="C1403" s="1167"/>
      <c r="D1403" s="1153"/>
      <c r="E1403" s="156"/>
      <c r="F1403" s="1135"/>
      <c r="G1403" s="157"/>
    </row>
    <row r="1404" spans="1:7" s="173" customFormat="1">
      <c r="A1404" s="1160"/>
      <c r="B1404" s="1167"/>
      <c r="C1404" s="1167"/>
      <c r="D1404" s="1153"/>
      <c r="E1404" s="156"/>
      <c r="F1404" s="1135"/>
      <c r="G1404" s="157"/>
    </row>
    <row r="1405" spans="1:7" s="173" customFormat="1">
      <c r="A1405" s="1160"/>
      <c r="B1405" s="1167"/>
      <c r="C1405" s="1167"/>
      <c r="D1405" s="1153"/>
      <c r="E1405" s="156"/>
      <c r="F1405" s="1135"/>
      <c r="G1405" s="157"/>
    </row>
    <row r="1406" spans="1:7" s="173" customFormat="1">
      <c r="A1406" s="1160"/>
      <c r="B1406" s="1167"/>
      <c r="C1406" s="1167"/>
      <c r="D1406" s="1153"/>
      <c r="E1406" s="156"/>
      <c r="F1406" s="1135"/>
      <c r="G1406" s="157"/>
    </row>
    <row r="1407" spans="1:7" s="173" customFormat="1">
      <c r="A1407" s="1160"/>
      <c r="B1407" s="1167"/>
      <c r="C1407" s="1167"/>
      <c r="D1407" s="1153"/>
      <c r="E1407" s="156"/>
      <c r="F1407" s="1135"/>
      <c r="G1407" s="157"/>
    </row>
    <row r="1408" spans="1:7" s="173" customFormat="1">
      <c r="A1408" s="1160"/>
      <c r="B1408" s="1167"/>
      <c r="C1408" s="1167"/>
      <c r="D1408" s="1153"/>
      <c r="E1408" s="156"/>
      <c r="F1408" s="1135"/>
      <c r="G1408" s="157"/>
    </row>
    <row r="1409" spans="1:7" s="173" customFormat="1">
      <c r="A1409" s="1160"/>
      <c r="B1409" s="1167"/>
      <c r="C1409" s="1167"/>
      <c r="D1409" s="1153"/>
      <c r="E1409" s="156"/>
      <c r="F1409" s="1135"/>
      <c r="G1409" s="157"/>
    </row>
    <row r="1410" spans="1:7" s="173" customFormat="1">
      <c r="A1410" s="1160"/>
      <c r="B1410" s="1167"/>
      <c r="C1410" s="1167"/>
      <c r="D1410" s="1153"/>
      <c r="E1410" s="156"/>
      <c r="F1410" s="1135"/>
      <c r="G1410" s="157"/>
    </row>
    <row r="1411" spans="1:7" s="173" customFormat="1">
      <c r="A1411" s="1160"/>
      <c r="B1411" s="1167"/>
      <c r="C1411" s="1167"/>
      <c r="D1411" s="1153"/>
      <c r="E1411" s="156"/>
      <c r="F1411" s="1135"/>
      <c r="G1411" s="157"/>
    </row>
    <row r="1412" spans="1:7" s="173" customFormat="1">
      <c r="A1412" s="1160"/>
      <c r="B1412" s="1167"/>
      <c r="C1412" s="1167"/>
      <c r="D1412" s="1153"/>
      <c r="E1412" s="156"/>
      <c r="F1412" s="1135"/>
      <c r="G1412" s="157"/>
    </row>
    <row r="1413" spans="1:7" s="173" customFormat="1">
      <c r="A1413" s="1160"/>
      <c r="B1413" s="1167"/>
      <c r="C1413" s="1167"/>
      <c r="D1413" s="1153"/>
      <c r="E1413" s="156"/>
      <c r="F1413" s="1135"/>
      <c r="G1413" s="157"/>
    </row>
    <row r="1414" spans="1:7" s="173" customFormat="1">
      <c r="A1414" s="1160"/>
      <c r="B1414" s="1167"/>
      <c r="C1414" s="1167"/>
      <c r="D1414" s="1153"/>
      <c r="E1414" s="156"/>
      <c r="F1414" s="1135"/>
      <c r="G1414" s="157"/>
    </row>
    <row r="1415" spans="1:7" s="173" customFormat="1">
      <c r="A1415" s="1160"/>
      <c r="B1415" s="1167"/>
      <c r="C1415" s="1167"/>
      <c r="D1415" s="1153"/>
      <c r="E1415" s="156"/>
      <c r="F1415" s="1135"/>
      <c r="G1415" s="157"/>
    </row>
    <row r="1416" spans="1:7" s="173" customFormat="1">
      <c r="A1416" s="1160"/>
      <c r="B1416" s="1167"/>
      <c r="C1416" s="1167"/>
      <c r="D1416" s="1153"/>
      <c r="E1416" s="156"/>
      <c r="F1416" s="1135"/>
      <c r="G1416" s="157"/>
    </row>
    <row r="1417" spans="1:7" s="173" customFormat="1">
      <c r="A1417" s="1160"/>
      <c r="B1417" s="1167"/>
      <c r="C1417" s="1167"/>
      <c r="D1417" s="1153"/>
      <c r="E1417" s="156"/>
      <c r="F1417" s="1135"/>
      <c r="G1417" s="157"/>
    </row>
    <row r="1418" spans="1:7" s="173" customFormat="1">
      <c r="A1418" s="1160"/>
      <c r="B1418" s="1167"/>
      <c r="C1418" s="1167"/>
      <c r="D1418" s="1153"/>
      <c r="E1418" s="156"/>
      <c r="F1418" s="1135"/>
      <c r="G1418" s="157"/>
    </row>
    <row r="1419" spans="1:7" s="173" customFormat="1">
      <c r="A1419" s="1160"/>
      <c r="B1419" s="1167"/>
      <c r="C1419" s="1167"/>
      <c r="D1419" s="1153"/>
      <c r="E1419" s="156"/>
      <c r="F1419" s="1135"/>
      <c r="G1419" s="157"/>
    </row>
    <row r="1420" spans="1:7" s="173" customFormat="1">
      <c r="A1420" s="1160"/>
      <c r="B1420" s="1167"/>
      <c r="C1420" s="1167"/>
      <c r="D1420" s="1153"/>
      <c r="E1420" s="156"/>
      <c r="F1420" s="1135"/>
      <c r="G1420" s="157"/>
    </row>
    <row r="1421" spans="1:7" s="173" customFormat="1">
      <c r="A1421" s="1160"/>
      <c r="B1421" s="1167"/>
      <c r="C1421" s="1167"/>
      <c r="D1421" s="1153"/>
      <c r="E1421" s="156"/>
      <c r="F1421" s="1135"/>
      <c r="G1421" s="157"/>
    </row>
    <row r="1422" spans="1:7" s="173" customFormat="1">
      <c r="A1422" s="1160"/>
      <c r="B1422" s="1167"/>
      <c r="C1422" s="1167"/>
      <c r="D1422" s="1153"/>
      <c r="E1422" s="156"/>
      <c r="F1422" s="1135"/>
      <c r="G1422" s="157"/>
    </row>
    <row r="1423" spans="1:7" s="173" customFormat="1">
      <c r="A1423" s="1160"/>
      <c r="B1423" s="1167"/>
      <c r="C1423" s="1167"/>
      <c r="D1423" s="1153"/>
      <c r="E1423" s="156"/>
      <c r="F1423" s="1135"/>
      <c r="G1423" s="157"/>
    </row>
    <row r="1424" spans="1:7" s="173" customFormat="1">
      <c r="A1424" s="1160"/>
      <c r="B1424" s="1167"/>
      <c r="C1424" s="1167"/>
      <c r="D1424" s="1153"/>
      <c r="E1424" s="156"/>
      <c r="F1424" s="1135"/>
      <c r="G1424" s="157"/>
    </row>
    <row r="1425" spans="1:7" s="173" customFormat="1">
      <c r="A1425" s="1160"/>
      <c r="B1425" s="1167"/>
      <c r="C1425" s="1167"/>
      <c r="D1425" s="1153"/>
      <c r="E1425" s="156"/>
      <c r="F1425" s="1135"/>
      <c r="G1425" s="157"/>
    </row>
    <row r="1426" spans="1:7" s="173" customFormat="1">
      <c r="A1426" s="1160"/>
      <c r="B1426" s="1167"/>
      <c r="C1426" s="1167"/>
      <c r="D1426" s="1153"/>
      <c r="E1426" s="156"/>
      <c r="F1426" s="1135"/>
      <c r="G1426" s="157"/>
    </row>
    <row r="1427" spans="1:7" s="173" customFormat="1">
      <c r="A1427" s="1160"/>
      <c r="B1427" s="1167"/>
      <c r="C1427" s="1167"/>
      <c r="D1427" s="1153"/>
      <c r="E1427" s="156"/>
      <c r="F1427" s="1135"/>
      <c r="G1427" s="157"/>
    </row>
    <row r="1428" spans="1:7" s="173" customFormat="1">
      <c r="A1428" s="1160"/>
      <c r="B1428" s="1167"/>
      <c r="C1428" s="1167"/>
      <c r="D1428" s="1153"/>
      <c r="E1428" s="156"/>
      <c r="F1428" s="1135"/>
      <c r="G1428" s="157"/>
    </row>
    <row r="1429" spans="1:7" s="173" customFormat="1">
      <c r="A1429" s="1160"/>
      <c r="B1429" s="1167"/>
      <c r="C1429" s="1167"/>
      <c r="D1429" s="1153"/>
      <c r="E1429" s="156"/>
      <c r="F1429" s="1135"/>
      <c r="G1429" s="157"/>
    </row>
    <row r="1430" spans="1:7" s="173" customFormat="1">
      <c r="A1430" s="1160"/>
      <c r="B1430" s="1167"/>
      <c r="C1430" s="1167"/>
      <c r="D1430" s="1153"/>
      <c r="E1430" s="156"/>
      <c r="F1430" s="1135"/>
      <c r="G1430" s="157"/>
    </row>
    <row r="1431" spans="1:7" s="173" customFormat="1">
      <c r="A1431" s="1160"/>
      <c r="B1431" s="1167"/>
      <c r="C1431" s="1167"/>
      <c r="D1431" s="1153"/>
      <c r="E1431" s="156"/>
      <c r="F1431" s="1135"/>
      <c r="G1431" s="157"/>
    </row>
    <row r="1432" spans="1:7" s="173" customFormat="1">
      <c r="A1432" s="1160"/>
      <c r="B1432" s="1167"/>
      <c r="C1432" s="1167"/>
      <c r="D1432" s="1153"/>
      <c r="E1432" s="156"/>
      <c r="F1432" s="1135"/>
      <c r="G1432" s="157"/>
    </row>
    <row r="1433" spans="1:7" s="173" customFormat="1">
      <c r="A1433" s="1160"/>
      <c r="B1433" s="1167"/>
      <c r="C1433" s="1167"/>
      <c r="D1433" s="1153"/>
      <c r="E1433" s="156"/>
      <c r="F1433" s="1135"/>
      <c r="G1433" s="157"/>
    </row>
    <row r="1434" spans="1:7" s="173" customFormat="1">
      <c r="A1434" s="1160"/>
      <c r="B1434" s="1167"/>
      <c r="C1434" s="1167"/>
      <c r="D1434" s="1153"/>
      <c r="E1434" s="156"/>
      <c r="F1434" s="1135"/>
      <c r="G1434" s="157"/>
    </row>
    <row r="1435" spans="1:7" s="173" customFormat="1">
      <c r="A1435" s="1160"/>
      <c r="B1435" s="1167"/>
      <c r="C1435" s="1167"/>
      <c r="D1435" s="1153"/>
      <c r="E1435" s="156"/>
      <c r="F1435" s="1135"/>
      <c r="G1435" s="157"/>
    </row>
    <row r="1436" spans="1:7" s="173" customFormat="1">
      <c r="A1436" s="1160"/>
      <c r="B1436" s="1167"/>
      <c r="C1436" s="1167"/>
      <c r="D1436" s="1153"/>
      <c r="E1436" s="156"/>
      <c r="F1436" s="1135"/>
      <c r="G1436" s="157"/>
    </row>
    <row r="1437" spans="1:7" s="173" customFormat="1">
      <c r="A1437" s="1160"/>
      <c r="B1437" s="1167"/>
      <c r="C1437" s="1167"/>
      <c r="D1437" s="1153"/>
      <c r="E1437" s="156"/>
      <c r="F1437" s="1135"/>
      <c r="G1437" s="157"/>
    </row>
    <row r="1438" spans="1:7" s="173" customFormat="1">
      <c r="A1438" s="1160"/>
      <c r="B1438" s="1167"/>
      <c r="C1438" s="1167"/>
      <c r="D1438" s="1153"/>
      <c r="E1438" s="156"/>
      <c r="F1438" s="1135"/>
      <c r="G1438" s="157"/>
    </row>
    <row r="1439" spans="1:7" s="173" customFormat="1">
      <c r="A1439" s="1160"/>
      <c r="B1439" s="1167"/>
      <c r="C1439" s="1167"/>
      <c r="D1439" s="1153"/>
      <c r="E1439" s="156"/>
      <c r="F1439" s="1135"/>
      <c r="G1439" s="157"/>
    </row>
    <row r="1440" spans="1:7" s="173" customFormat="1">
      <c r="A1440" s="1160"/>
      <c r="B1440" s="1167"/>
      <c r="C1440" s="1167"/>
      <c r="D1440" s="1153"/>
      <c r="E1440" s="156"/>
      <c r="F1440" s="1135"/>
      <c r="G1440" s="157"/>
    </row>
    <row r="1441" spans="1:7" s="173" customFormat="1">
      <c r="A1441" s="1160"/>
      <c r="B1441" s="1167"/>
      <c r="C1441" s="1167"/>
      <c r="D1441" s="1153"/>
      <c r="E1441" s="156"/>
      <c r="F1441" s="1135"/>
      <c r="G1441" s="157"/>
    </row>
    <row r="1442" spans="1:7" s="173" customFormat="1">
      <c r="A1442" s="1160"/>
      <c r="B1442" s="1167"/>
      <c r="C1442" s="1167"/>
      <c r="D1442" s="1153"/>
      <c r="E1442" s="156"/>
      <c r="F1442" s="1135"/>
      <c r="G1442" s="157"/>
    </row>
    <row r="1443" spans="1:7" s="173" customFormat="1">
      <c r="A1443" s="1160"/>
      <c r="B1443" s="1167"/>
      <c r="C1443" s="1167"/>
      <c r="D1443" s="1153"/>
      <c r="E1443" s="156"/>
      <c r="F1443" s="1135"/>
      <c r="G1443" s="157"/>
    </row>
    <row r="1444" spans="1:7" s="173" customFormat="1">
      <c r="A1444" s="1160"/>
      <c r="B1444" s="1167"/>
      <c r="C1444" s="1167"/>
      <c r="D1444" s="1153"/>
      <c r="E1444" s="156"/>
      <c r="F1444" s="1135"/>
      <c r="G1444" s="157"/>
    </row>
    <row r="1445" spans="1:7" s="173" customFormat="1">
      <c r="A1445" s="1160"/>
      <c r="B1445" s="1167"/>
      <c r="C1445" s="1167"/>
      <c r="D1445" s="1153"/>
      <c r="E1445" s="156"/>
      <c r="F1445" s="1135"/>
      <c r="G1445" s="157"/>
    </row>
    <row r="1446" spans="1:7" s="173" customFormat="1">
      <c r="A1446" s="1160"/>
      <c r="B1446" s="1167"/>
      <c r="C1446" s="1167"/>
      <c r="D1446" s="1153"/>
      <c r="E1446" s="156"/>
      <c r="F1446" s="1135"/>
      <c r="G1446" s="157"/>
    </row>
    <row r="1447" spans="1:7" s="173" customFormat="1">
      <c r="A1447" s="1160"/>
      <c r="B1447" s="1167"/>
      <c r="C1447" s="1167"/>
      <c r="D1447" s="1153"/>
      <c r="E1447" s="156"/>
      <c r="F1447" s="1135"/>
      <c r="G1447" s="157"/>
    </row>
    <row r="1448" spans="1:7" s="173" customFormat="1">
      <c r="A1448" s="1160"/>
      <c r="B1448" s="1167"/>
      <c r="C1448" s="1167"/>
      <c r="D1448" s="1153"/>
      <c r="E1448" s="156"/>
      <c r="F1448" s="1135"/>
      <c r="G1448" s="157"/>
    </row>
    <row r="1449" spans="1:7" s="173" customFormat="1">
      <c r="A1449" s="1160"/>
      <c r="B1449" s="1167"/>
      <c r="C1449" s="1167"/>
      <c r="D1449" s="1153"/>
      <c r="E1449" s="156"/>
      <c r="F1449" s="1135"/>
      <c r="G1449" s="157"/>
    </row>
    <row r="1450" spans="1:7" s="173" customFormat="1">
      <c r="A1450" s="1160"/>
      <c r="B1450" s="1167"/>
      <c r="C1450" s="1167"/>
      <c r="D1450" s="1153"/>
      <c r="E1450" s="156"/>
      <c r="F1450" s="1135"/>
      <c r="G1450" s="157"/>
    </row>
    <row r="1451" spans="1:7" s="173" customFormat="1">
      <c r="A1451" s="1160"/>
      <c r="B1451" s="1167"/>
      <c r="C1451" s="1167"/>
      <c r="D1451" s="1153"/>
      <c r="E1451" s="156"/>
      <c r="F1451" s="1135"/>
      <c r="G1451" s="157"/>
    </row>
    <row r="1452" spans="1:7" s="173" customFormat="1">
      <c r="A1452" s="1160"/>
      <c r="B1452" s="1167"/>
      <c r="C1452" s="1167"/>
      <c r="D1452" s="1153"/>
      <c r="E1452" s="156"/>
      <c r="F1452" s="1135"/>
      <c r="G1452" s="157"/>
    </row>
    <row r="1453" spans="1:7" s="173" customFormat="1">
      <c r="A1453" s="1160"/>
      <c r="B1453" s="1167"/>
      <c r="C1453" s="1167"/>
      <c r="D1453" s="1153"/>
      <c r="E1453" s="156"/>
      <c r="F1453" s="1135"/>
      <c r="G1453" s="157"/>
    </row>
    <row r="1454" spans="1:7" s="173" customFormat="1">
      <c r="A1454" s="1160"/>
      <c r="B1454" s="1167"/>
      <c r="C1454" s="1167"/>
      <c r="D1454" s="1153"/>
      <c r="E1454" s="156"/>
      <c r="F1454" s="1135"/>
      <c r="G1454" s="157"/>
    </row>
    <row r="1455" spans="1:7" s="173" customFormat="1">
      <c r="A1455" s="1160"/>
      <c r="B1455" s="1167"/>
      <c r="C1455" s="1167"/>
      <c r="D1455" s="1153"/>
      <c r="E1455" s="156"/>
      <c r="F1455" s="1135"/>
      <c r="G1455" s="157"/>
    </row>
    <row r="1456" spans="1:7" s="173" customFormat="1">
      <c r="A1456" s="1160"/>
      <c r="B1456" s="1167"/>
      <c r="C1456" s="1167"/>
      <c r="D1456" s="1153"/>
      <c r="E1456" s="156"/>
      <c r="F1456" s="1135"/>
      <c r="G1456" s="157"/>
    </row>
    <row r="1457" spans="1:7" s="173" customFormat="1">
      <c r="A1457" s="1160"/>
      <c r="B1457" s="1167"/>
      <c r="C1457" s="1167"/>
      <c r="D1457" s="1153"/>
      <c r="E1457" s="156"/>
      <c r="F1457" s="1135"/>
      <c r="G1457" s="157"/>
    </row>
    <row r="1458" spans="1:7" s="173" customFormat="1">
      <c r="A1458" s="1160"/>
      <c r="B1458" s="1167"/>
      <c r="C1458" s="1167"/>
      <c r="D1458" s="1153"/>
      <c r="E1458" s="156"/>
      <c r="F1458" s="1135"/>
      <c r="G1458" s="157"/>
    </row>
    <row r="1459" spans="1:7" s="173" customFormat="1">
      <c r="A1459" s="1160"/>
      <c r="B1459" s="1167"/>
      <c r="C1459" s="1167"/>
      <c r="D1459" s="1153"/>
      <c r="E1459" s="156"/>
      <c r="F1459" s="1135"/>
      <c r="G1459" s="157"/>
    </row>
    <row r="1460" spans="1:7" s="173" customFormat="1">
      <c r="A1460" s="1160"/>
      <c r="B1460" s="1167"/>
      <c r="C1460" s="1167"/>
      <c r="D1460" s="1153"/>
      <c r="E1460" s="156"/>
      <c r="F1460" s="1135"/>
      <c r="G1460" s="157"/>
    </row>
    <row r="1461" spans="1:7" s="173" customFormat="1">
      <c r="A1461" s="1160"/>
      <c r="B1461" s="1167"/>
      <c r="C1461" s="1167"/>
      <c r="D1461" s="1153"/>
      <c r="E1461" s="156"/>
      <c r="F1461" s="1135"/>
      <c r="G1461" s="157"/>
    </row>
    <row r="1462" spans="1:7" s="173" customFormat="1">
      <c r="A1462" s="1160"/>
      <c r="B1462" s="1167"/>
      <c r="C1462" s="1167"/>
      <c r="D1462" s="1153"/>
      <c r="E1462" s="156"/>
      <c r="F1462" s="1135"/>
      <c r="G1462" s="157"/>
    </row>
    <row r="1463" spans="1:7" s="173" customFormat="1">
      <c r="A1463" s="1160"/>
      <c r="B1463" s="1167"/>
      <c r="C1463" s="1167"/>
      <c r="D1463" s="1153"/>
      <c r="E1463" s="156"/>
      <c r="F1463" s="1135"/>
      <c r="G1463" s="157"/>
    </row>
    <row r="1464" spans="1:7" s="173" customFormat="1">
      <c r="A1464" s="1160"/>
      <c r="B1464" s="1167"/>
      <c r="C1464" s="1167"/>
      <c r="D1464" s="1153"/>
      <c r="E1464" s="156"/>
      <c r="F1464" s="1135"/>
      <c r="G1464" s="157"/>
    </row>
    <row r="1465" spans="1:7" s="173" customFormat="1">
      <c r="A1465" s="1160"/>
      <c r="B1465" s="1167"/>
      <c r="C1465" s="1167"/>
      <c r="D1465" s="1153"/>
      <c r="E1465" s="156"/>
      <c r="F1465" s="1135"/>
      <c r="G1465" s="157"/>
    </row>
    <row r="1466" spans="1:7" s="173" customFormat="1">
      <c r="A1466" s="1160"/>
      <c r="B1466" s="1167"/>
      <c r="C1466" s="1167"/>
      <c r="D1466" s="1153"/>
      <c r="E1466" s="156"/>
      <c r="F1466" s="1135"/>
      <c r="G1466" s="157"/>
    </row>
    <row r="1467" spans="1:7" s="173" customFormat="1">
      <c r="A1467" s="1160"/>
      <c r="B1467" s="1167"/>
      <c r="C1467" s="1167"/>
      <c r="D1467" s="1153"/>
      <c r="E1467" s="156"/>
      <c r="F1467" s="1135"/>
      <c r="G1467" s="157"/>
    </row>
    <row r="1468" spans="1:7" s="173" customFormat="1">
      <c r="A1468" s="1160"/>
      <c r="B1468" s="1167"/>
      <c r="C1468" s="1167"/>
      <c r="D1468" s="1153"/>
      <c r="E1468" s="156"/>
      <c r="F1468" s="1135"/>
      <c r="G1468" s="157"/>
    </row>
    <row r="1469" spans="1:7" s="173" customFormat="1">
      <c r="A1469" s="1160"/>
      <c r="B1469" s="1167"/>
      <c r="C1469" s="1167"/>
      <c r="D1469" s="1153"/>
      <c r="E1469" s="156"/>
      <c r="F1469" s="1135"/>
      <c r="G1469" s="157"/>
    </row>
    <row r="1470" spans="1:7" s="173" customFormat="1">
      <c r="A1470" s="1160"/>
      <c r="B1470" s="1167"/>
      <c r="C1470" s="1167"/>
      <c r="D1470" s="1153"/>
      <c r="E1470" s="156"/>
      <c r="F1470" s="1135"/>
      <c r="G1470" s="157"/>
    </row>
    <row r="1471" spans="1:7" s="173" customFormat="1">
      <c r="A1471" s="1160"/>
      <c r="B1471" s="1167"/>
      <c r="C1471" s="1167"/>
      <c r="D1471" s="1153"/>
      <c r="E1471" s="156"/>
      <c r="F1471" s="1135"/>
      <c r="G1471" s="157"/>
    </row>
    <row r="1472" spans="1:7" s="173" customFormat="1">
      <c r="A1472" s="1160"/>
      <c r="B1472" s="1167"/>
      <c r="C1472" s="1167"/>
      <c r="D1472" s="1153"/>
      <c r="E1472" s="156"/>
      <c r="F1472" s="1135"/>
      <c r="G1472" s="157"/>
    </row>
    <row r="1473" spans="1:7" s="173" customFormat="1">
      <c r="A1473" s="1160"/>
      <c r="B1473" s="1167"/>
      <c r="C1473" s="1167"/>
      <c r="D1473" s="1153"/>
      <c r="E1473" s="156"/>
      <c r="F1473" s="1135"/>
      <c r="G1473" s="157"/>
    </row>
    <row r="1474" spans="1:7" s="173" customFormat="1">
      <c r="A1474" s="1160"/>
      <c r="B1474" s="1167"/>
      <c r="C1474" s="1167"/>
      <c r="D1474" s="1153"/>
      <c r="E1474" s="156"/>
      <c r="F1474" s="1135"/>
      <c r="G1474" s="157"/>
    </row>
    <row r="1475" spans="1:7" s="173" customFormat="1">
      <c r="A1475" s="1160"/>
      <c r="B1475" s="1167"/>
      <c r="C1475" s="1167"/>
      <c r="D1475" s="1153"/>
      <c r="E1475" s="156"/>
      <c r="F1475" s="1135"/>
      <c r="G1475" s="157"/>
    </row>
    <row r="1476" spans="1:7" s="173" customFormat="1">
      <c r="A1476" s="1160"/>
      <c r="B1476" s="1167"/>
      <c r="C1476" s="1167"/>
      <c r="D1476" s="1153"/>
      <c r="E1476" s="156"/>
      <c r="F1476" s="1135"/>
      <c r="G1476" s="157"/>
    </row>
    <row r="1477" spans="1:7" s="173" customFormat="1">
      <c r="A1477" s="1160"/>
      <c r="B1477" s="1167"/>
      <c r="C1477" s="1167"/>
      <c r="D1477" s="1153"/>
      <c r="E1477" s="156"/>
      <c r="F1477" s="1135"/>
      <c r="G1477" s="157"/>
    </row>
    <row r="1478" spans="1:7" s="173" customFormat="1">
      <c r="A1478" s="1160"/>
      <c r="B1478" s="1167"/>
      <c r="C1478" s="1167"/>
      <c r="D1478" s="1153"/>
      <c r="E1478" s="156"/>
      <c r="F1478" s="1135"/>
      <c r="G1478" s="157"/>
    </row>
    <row r="1479" spans="1:7" s="173" customFormat="1">
      <c r="A1479" s="1160"/>
      <c r="B1479" s="1167"/>
      <c r="C1479" s="1167"/>
      <c r="D1479" s="1153"/>
      <c r="E1479" s="156"/>
      <c r="F1479" s="1135"/>
      <c r="G1479" s="157"/>
    </row>
    <row r="1480" spans="1:7" s="173" customFormat="1">
      <c r="A1480" s="1160"/>
      <c r="B1480" s="1167"/>
      <c r="C1480" s="1167"/>
      <c r="D1480" s="1153"/>
      <c r="E1480" s="156"/>
      <c r="F1480" s="1135"/>
      <c r="G1480" s="157"/>
    </row>
    <row r="1481" spans="1:7" s="173" customFormat="1">
      <c r="A1481" s="1160"/>
      <c r="B1481" s="1167"/>
      <c r="C1481" s="1167"/>
      <c r="D1481" s="1153"/>
      <c r="E1481" s="156"/>
      <c r="F1481" s="1135"/>
      <c r="G1481" s="157"/>
    </row>
    <row r="1482" spans="1:7" s="173" customFormat="1">
      <c r="A1482" s="1160"/>
      <c r="B1482" s="1167"/>
      <c r="C1482" s="1167"/>
      <c r="D1482" s="1153"/>
      <c r="E1482" s="156"/>
      <c r="F1482" s="1135"/>
      <c r="G1482" s="157"/>
    </row>
    <row r="1483" spans="1:7" s="173" customFormat="1">
      <c r="A1483" s="1160"/>
      <c r="B1483" s="1167"/>
      <c r="C1483" s="1167"/>
      <c r="D1483" s="1153"/>
      <c r="E1483" s="156"/>
      <c r="F1483" s="1135"/>
      <c r="G1483" s="157"/>
    </row>
    <row r="1484" spans="1:7" s="173" customFormat="1">
      <c r="A1484" s="1160"/>
      <c r="B1484" s="1167"/>
      <c r="C1484" s="1167"/>
      <c r="D1484" s="1153"/>
      <c r="E1484" s="156"/>
      <c r="F1484" s="1135"/>
      <c r="G1484" s="157"/>
    </row>
    <row r="1485" spans="1:7" s="173" customFormat="1">
      <c r="A1485" s="1160"/>
      <c r="B1485" s="1167"/>
      <c r="C1485" s="1167"/>
      <c r="D1485" s="1153"/>
      <c r="E1485" s="156"/>
      <c r="F1485" s="1135"/>
      <c r="G1485" s="157"/>
    </row>
    <row r="1486" spans="1:7" s="173" customFormat="1">
      <c r="A1486" s="1160"/>
      <c r="B1486" s="1167"/>
      <c r="C1486" s="1167"/>
      <c r="D1486" s="1153"/>
      <c r="E1486" s="156"/>
      <c r="F1486" s="1135"/>
      <c r="G1486" s="157"/>
    </row>
    <row r="1487" spans="1:7" s="173" customFormat="1">
      <c r="A1487" s="1160"/>
      <c r="B1487" s="1167"/>
      <c r="C1487" s="1167"/>
      <c r="D1487" s="1153"/>
      <c r="E1487" s="156"/>
      <c r="F1487" s="1135"/>
      <c r="G1487" s="157"/>
    </row>
    <row r="1488" spans="1:7" s="173" customFormat="1">
      <c r="A1488" s="1160"/>
      <c r="B1488" s="1167"/>
      <c r="C1488" s="1167"/>
      <c r="D1488" s="1153"/>
      <c r="E1488" s="156"/>
      <c r="F1488" s="1135"/>
      <c r="G1488" s="157"/>
    </row>
    <row r="1489" spans="1:7" s="173" customFormat="1">
      <c r="A1489" s="1160"/>
      <c r="B1489" s="1167"/>
      <c r="C1489" s="1167"/>
      <c r="D1489" s="1153"/>
      <c r="E1489" s="156"/>
      <c r="F1489" s="1135"/>
      <c r="G1489" s="157"/>
    </row>
    <row r="1490" spans="1:7" s="173" customFormat="1">
      <c r="A1490" s="1160"/>
      <c r="B1490" s="1167"/>
      <c r="C1490" s="1167"/>
      <c r="D1490" s="1153"/>
      <c r="E1490" s="156"/>
      <c r="F1490" s="1135"/>
      <c r="G1490" s="157"/>
    </row>
    <row r="1491" spans="1:7" s="173" customFormat="1">
      <c r="A1491" s="1160"/>
      <c r="B1491" s="1167"/>
      <c r="C1491" s="1167"/>
      <c r="D1491" s="1153"/>
      <c r="E1491" s="156"/>
      <c r="F1491" s="1135"/>
      <c r="G1491" s="157"/>
    </row>
    <row r="1492" spans="1:7" s="173" customFormat="1">
      <c r="A1492" s="1160"/>
      <c r="B1492" s="1167"/>
      <c r="C1492" s="1167"/>
      <c r="D1492" s="1153"/>
      <c r="E1492" s="156"/>
      <c r="F1492" s="1135"/>
      <c r="G1492" s="157"/>
    </row>
    <row r="1493" spans="1:7" s="173" customFormat="1">
      <c r="A1493" s="1160"/>
      <c r="B1493" s="1167"/>
      <c r="C1493" s="1167"/>
      <c r="D1493" s="1153"/>
      <c r="E1493" s="156"/>
      <c r="F1493" s="1135"/>
      <c r="G1493" s="157"/>
    </row>
    <row r="1494" spans="1:7" s="173" customFormat="1">
      <c r="A1494" s="1160"/>
      <c r="B1494" s="1167"/>
      <c r="C1494" s="1167"/>
      <c r="D1494" s="1153"/>
      <c r="E1494" s="156"/>
      <c r="F1494" s="1135"/>
      <c r="G1494" s="157"/>
    </row>
    <row r="1495" spans="1:7" s="173" customFormat="1">
      <c r="A1495" s="1160"/>
      <c r="B1495" s="1167"/>
      <c r="C1495" s="1167"/>
      <c r="D1495" s="1153"/>
      <c r="E1495" s="156"/>
      <c r="F1495" s="1135"/>
      <c r="G1495" s="157"/>
    </row>
    <row r="1496" spans="1:7" s="173" customFormat="1">
      <c r="A1496" s="1160"/>
      <c r="B1496" s="1167"/>
      <c r="C1496" s="1167"/>
      <c r="D1496" s="1153"/>
      <c r="E1496" s="156"/>
      <c r="F1496" s="1135"/>
      <c r="G1496" s="157"/>
    </row>
    <row r="1497" spans="1:7" s="173" customFormat="1">
      <c r="A1497" s="1160"/>
      <c r="B1497" s="1167"/>
      <c r="C1497" s="1167"/>
      <c r="D1497" s="1153"/>
      <c r="E1497" s="156"/>
      <c r="F1497" s="1135"/>
      <c r="G1497" s="157"/>
    </row>
    <row r="1498" spans="1:7" s="173" customFormat="1">
      <c r="A1498" s="1160"/>
      <c r="B1498" s="1167"/>
      <c r="C1498" s="1167"/>
      <c r="D1498" s="1153"/>
      <c r="E1498" s="156"/>
      <c r="F1498" s="1135"/>
      <c r="G1498" s="157"/>
    </row>
    <row r="1499" spans="1:7" s="173" customFormat="1">
      <c r="A1499" s="1160"/>
      <c r="B1499" s="1167"/>
      <c r="C1499" s="1167"/>
      <c r="D1499" s="1153"/>
      <c r="E1499" s="156"/>
      <c r="F1499" s="1135"/>
      <c r="G1499" s="157"/>
    </row>
    <row r="1500" spans="1:7" s="173" customFormat="1">
      <c r="A1500" s="1160"/>
      <c r="B1500" s="1167"/>
      <c r="C1500" s="1167"/>
      <c r="D1500" s="1153"/>
      <c r="E1500" s="156"/>
      <c r="F1500" s="1135"/>
      <c r="G1500" s="157"/>
    </row>
    <row r="1501" spans="1:7" s="173" customFormat="1">
      <c r="A1501" s="1160"/>
      <c r="B1501" s="1167"/>
      <c r="C1501" s="1167"/>
      <c r="D1501" s="1153"/>
      <c r="E1501" s="156"/>
      <c r="F1501" s="1135"/>
      <c r="G1501" s="157"/>
    </row>
    <row r="1502" spans="1:7" s="173" customFormat="1">
      <c r="A1502" s="1160"/>
      <c r="B1502" s="1167"/>
      <c r="C1502" s="1167"/>
      <c r="D1502" s="1153"/>
      <c r="E1502" s="156"/>
      <c r="F1502" s="1135"/>
      <c r="G1502" s="157"/>
    </row>
    <row r="1503" spans="1:7" s="173" customFormat="1">
      <c r="A1503" s="1160"/>
      <c r="B1503" s="1167"/>
      <c r="C1503" s="1167"/>
      <c r="D1503" s="1153"/>
      <c r="E1503" s="156"/>
      <c r="F1503" s="1135"/>
      <c r="G1503" s="157"/>
    </row>
    <row r="1504" spans="1:7" s="173" customFormat="1">
      <c r="A1504" s="1160"/>
      <c r="B1504" s="1167"/>
      <c r="C1504" s="1167"/>
      <c r="D1504" s="1153"/>
      <c r="E1504" s="156"/>
      <c r="F1504" s="1135"/>
      <c r="G1504" s="157"/>
    </row>
    <row r="1505" spans="1:7" s="173" customFormat="1">
      <c r="A1505" s="1160"/>
      <c r="B1505" s="1167"/>
      <c r="C1505" s="1167"/>
      <c r="D1505" s="1153"/>
      <c r="E1505" s="156"/>
      <c r="F1505" s="1135"/>
      <c r="G1505" s="157"/>
    </row>
    <row r="1506" spans="1:7" s="173" customFormat="1">
      <c r="A1506" s="1160"/>
      <c r="B1506" s="1167"/>
      <c r="C1506" s="1167"/>
      <c r="D1506" s="1153"/>
      <c r="E1506" s="156"/>
      <c r="F1506" s="1135"/>
      <c r="G1506" s="157"/>
    </row>
    <row r="1507" spans="1:7" s="173" customFormat="1">
      <c r="A1507" s="1160"/>
      <c r="B1507" s="1167"/>
      <c r="C1507" s="1167"/>
      <c r="D1507" s="1153"/>
      <c r="E1507" s="156"/>
      <c r="F1507" s="1135"/>
      <c r="G1507" s="157"/>
    </row>
    <row r="1508" spans="1:7" s="173" customFormat="1">
      <c r="A1508" s="1160"/>
      <c r="B1508" s="1167"/>
      <c r="C1508" s="1167"/>
      <c r="D1508" s="1153"/>
      <c r="E1508" s="156"/>
      <c r="F1508" s="1135"/>
      <c r="G1508" s="157"/>
    </row>
    <row r="1509" spans="1:7" s="173" customFormat="1">
      <c r="A1509" s="1160"/>
      <c r="B1509" s="1167"/>
      <c r="C1509" s="1167"/>
      <c r="D1509" s="1153"/>
      <c r="E1509" s="156"/>
      <c r="F1509" s="1135"/>
      <c r="G1509" s="157"/>
    </row>
    <row r="1510" spans="1:7" s="173" customFormat="1">
      <c r="A1510" s="1160"/>
      <c r="B1510" s="1167"/>
      <c r="C1510" s="1167"/>
      <c r="D1510" s="1153"/>
      <c r="E1510" s="156"/>
      <c r="F1510" s="1135"/>
      <c r="G1510" s="157"/>
    </row>
    <row r="1511" spans="1:7" s="173" customFormat="1">
      <c r="A1511" s="1160"/>
      <c r="B1511" s="1167"/>
      <c r="C1511" s="1167"/>
      <c r="D1511" s="1153"/>
      <c r="E1511" s="156"/>
      <c r="F1511" s="1135"/>
      <c r="G1511" s="157"/>
    </row>
    <row r="1512" spans="1:7" s="173" customFormat="1">
      <c r="A1512" s="1160"/>
      <c r="B1512" s="1167"/>
      <c r="C1512" s="1167"/>
      <c r="D1512" s="1153"/>
      <c r="E1512" s="156"/>
      <c r="F1512" s="1135"/>
      <c r="G1512" s="157"/>
    </row>
    <row r="1513" spans="1:7" s="173" customFormat="1">
      <c r="A1513" s="1160"/>
      <c r="B1513" s="1167"/>
      <c r="C1513" s="1167"/>
      <c r="D1513" s="1153"/>
      <c r="E1513" s="156"/>
      <c r="F1513" s="1135"/>
      <c r="G1513" s="157"/>
    </row>
    <row r="1514" spans="1:7" s="173" customFormat="1">
      <c r="A1514" s="1160"/>
      <c r="B1514" s="1167"/>
      <c r="C1514" s="1167"/>
      <c r="D1514" s="1153"/>
      <c r="E1514" s="156"/>
      <c r="F1514" s="1135"/>
      <c r="G1514" s="157"/>
    </row>
    <row r="1515" spans="1:7" s="173" customFormat="1">
      <c r="A1515" s="1160"/>
      <c r="B1515" s="1167"/>
      <c r="C1515" s="1167"/>
      <c r="D1515" s="1153"/>
      <c r="E1515" s="156"/>
      <c r="F1515" s="1135"/>
      <c r="G1515" s="157"/>
    </row>
    <row r="1516" spans="1:7" s="173" customFormat="1">
      <c r="A1516" s="1160"/>
      <c r="B1516" s="1167"/>
      <c r="C1516" s="1167"/>
      <c r="D1516" s="1153"/>
      <c r="E1516" s="156"/>
      <c r="F1516" s="1135"/>
      <c r="G1516" s="157"/>
    </row>
    <row r="1517" spans="1:7" s="173" customFormat="1">
      <c r="A1517" s="1160"/>
      <c r="B1517" s="1167"/>
      <c r="C1517" s="1167"/>
      <c r="D1517" s="1153"/>
      <c r="E1517" s="156"/>
      <c r="F1517" s="1135"/>
      <c r="G1517" s="157"/>
    </row>
    <row r="1518" spans="1:7" s="173" customFormat="1">
      <c r="A1518" s="1160"/>
      <c r="B1518" s="1167"/>
      <c r="C1518" s="1167"/>
      <c r="D1518" s="1153"/>
      <c r="E1518" s="156"/>
      <c r="F1518" s="1135"/>
      <c r="G1518" s="157"/>
    </row>
    <row r="1519" spans="1:7" s="173" customFormat="1">
      <c r="A1519" s="1160"/>
      <c r="B1519" s="1167"/>
      <c r="C1519" s="1167"/>
      <c r="D1519" s="1153"/>
      <c r="E1519" s="156"/>
      <c r="F1519" s="1135"/>
      <c r="G1519" s="157"/>
    </row>
    <row r="1520" spans="1:7" s="173" customFormat="1">
      <c r="A1520" s="1160"/>
      <c r="B1520" s="1167"/>
      <c r="C1520" s="1167"/>
      <c r="D1520" s="1153"/>
      <c r="E1520" s="156"/>
      <c r="F1520" s="1135"/>
      <c r="G1520" s="157"/>
    </row>
    <row r="1521" spans="1:7" s="173" customFormat="1">
      <c r="A1521" s="1160"/>
      <c r="B1521" s="1167"/>
      <c r="C1521" s="1167"/>
      <c r="D1521" s="1153"/>
      <c r="E1521" s="156"/>
      <c r="F1521" s="1135"/>
      <c r="G1521" s="157"/>
    </row>
    <row r="1522" spans="1:7" s="173" customFormat="1">
      <c r="A1522" s="1160"/>
      <c r="B1522" s="1167"/>
      <c r="C1522" s="1167"/>
      <c r="D1522" s="1153"/>
      <c r="E1522" s="156"/>
      <c r="F1522" s="1135"/>
      <c r="G1522" s="157"/>
    </row>
    <row r="1523" spans="1:7" s="173" customFormat="1">
      <c r="A1523" s="1160"/>
      <c r="B1523" s="1167"/>
      <c r="C1523" s="1167"/>
      <c r="D1523" s="1153"/>
      <c r="E1523" s="156"/>
      <c r="F1523" s="1135"/>
      <c r="G1523" s="157"/>
    </row>
    <row r="1524" spans="1:7" s="173" customFormat="1">
      <c r="A1524" s="1160"/>
      <c r="B1524" s="1167"/>
      <c r="C1524" s="1167"/>
      <c r="D1524" s="1153"/>
      <c r="E1524" s="156"/>
      <c r="F1524" s="1135"/>
      <c r="G1524" s="157"/>
    </row>
    <row r="1525" spans="1:7" s="173" customFormat="1">
      <c r="A1525" s="1160"/>
      <c r="B1525" s="1167"/>
      <c r="C1525" s="1167"/>
      <c r="D1525" s="1153"/>
      <c r="E1525" s="156"/>
      <c r="F1525" s="1135"/>
      <c r="G1525" s="157"/>
    </row>
    <row r="1526" spans="1:7" s="173" customFormat="1">
      <c r="A1526" s="1160"/>
      <c r="B1526" s="1167"/>
      <c r="C1526" s="1167"/>
      <c r="D1526" s="1153"/>
      <c r="E1526" s="156"/>
      <c r="F1526" s="1135"/>
      <c r="G1526" s="157"/>
    </row>
    <row r="1527" spans="1:7" s="173" customFormat="1">
      <c r="A1527" s="1160"/>
      <c r="B1527" s="1167"/>
      <c r="C1527" s="1167"/>
      <c r="D1527" s="1153"/>
      <c r="E1527" s="156"/>
      <c r="F1527" s="1135"/>
      <c r="G1527" s="157"/>
    </row>
    <row r="1528" spans="1:7" s="173" customFormat="1">
      <c r="A1528" s="1160"/>
      <c r="B1528" s="1167"/>
      <c r="C1528" s="1167"/>
      <c r="D1528" s="1153"/>
      <c r="E1528" s="156"/>
      <c r="F1528" s="1135"/>
      <c r="G1528" s="157"/>
    </row>
    <row r="1529" spans="1:7" s="173" customFormat="1">
      <c r="A1529" s="1160"/>
      <c r="B1529" s="1167"/>
      <c r="C1529" s="1167"/>
      <c r="D1529" s="1153"/>
      <c r="E1529" s="156"/>
      <c r="F1529" s="1135"/>
      <c r="G1529" s="157"/>
    </row>
    <row r="1530" spans="1:7" s="173" customFormat="1">
      <c r="A1530" s="1160"/>
      <c r="B1530" s="1167"/>
      <c r="C1530" s="1167"/>
      <c r="D1530" s="1153"/>
      <c r="E1530" s="156"/>
      <c r="F1530" s="1135"/>
      <c r="G1530" s="157"/>
    </row>
    <row r="1531" spans="1:7" s="173" customFormat="1">
      <c r="A1531" s="1160"/>
      <c r="B1531" s="1167"/>
      <c r="C1531" s="1167"/>
      <c r="D1531" s="1153"/>
      <c r="E1531" s="156"/>
      <c r="F1531" s="1135"/>
      <c r="G1531" s="157"/>
    </row>
    <row r="1532" spans="1:7" s="173" customFormat="1">
      <c r="A1532" s="1160"/>
      <c r="B1532" s="1167"/>
      <c r="C1532" s="1167"/>
      <c r="D1532" s="1153"/>
      <c r="E1532" s="156"/>
      <c r="F1532" s="1135"/>
      <c r="G1532" s="157"/>
    </row>
    <row r="1533" spans="1:7" s="173" customFormat="1">
      <c r="A1533" s="1160"/>
      <c r="B1533" s="1167"/>
      <c r="C1533" s="1167"/>
      <c r="D1533" s="1153"/>
      <c r="E1533" s="156"/>
      <c r="F1533" s="1135"/>
      <c r="G1533" s="157"/>
    </row>
    <row r="1534" spans="1:7" s="173" customFormat="1">
      <c r="A1534" s="1160"/>
      <c r="B1534" s="1167"/>
      <c r="C1534" s="1167"/>
      <c r="D1534" s="1153"/>
      <c r="E1534" s="156"/>
      <c r="F1534" s="1135"/>
      <c r="G1534" s="157"/>
    </row>
    <row r="1535" spans="1:7" s="173" customFormat="1">
      <c r="A1535" s="1160"/>
      <c r="B1535" s="1167"/>
      <c r="C1535" s="1167"/>
      <c r="D1535" s="1153"/>
      <c r="E1535" s="156"/>
      <c r="F1535" s="1135"/>
      <c r="G1535" s="157"/>
    </row>
    <row r="1536" spans="1:7" s="173" customFormat="1">
      <c r="A1536" s="1160"/>
      <c r="B1536" s="1167"/>
      <c r="C1536" s="1167"/>
      <c r="D1536" s="1153"/>
      <c r="E1536" s="156"/>
      <c r="F1536" s="1135"/>
      <c r="G1536" s="157"/>
    </row>
    <row r="1537" spans="1:7" s="173" customFormat="1">
      <c r="A1537" s="1160"/>
      <c r="B1537" s="1167"/>
      <c r="C1537" s="1167"/>
      <c r="D1537" s="1153"/>
      <c r="E1537" s="156"/>
      <c r="F1537" s="1135"/>
      <c r="G1537" s="157"/>
    </row>
    <row r="1538" spans="1:7" s="173" customFormat="1">
      <c r="A1538" s="1160"/>
      <c r="B1538" s="1167"/>
      <c r="C1538" s="1167"/>
      <c r="D1538" s="1153"/>
      <c r="E1538" s="156"/>
      <c r="F1538" s="1135"/>
      <c r="G1538" s="157"/>
    </row>
    <row r="1539" spans="1:7" s="173" customFormat="1">
      <c r="A1539" s="1160"/>
      <c r="B1539" s="1167"/>
      <c r="C1539" s="1167"/>
      <c r="D1539" s="1153"/>
      <c r="E1539" s="156"/>
      <c r="F1539" s="1135"/>
      <c r="G1539" s="157"/>
    </row>
    <row r="1540" spans="1:7" s="173" customFormat="1">
      <c r="A1540" s="1160"/>
      <c r="B1540" s="1167"/>
      <c r="C1540" s="1167"/>
      <c r="D1540" s="1153"/>
      <c r="E1540" s="156"/>
      <c r="F1540" s="1135"/>
      <c r="G1540" s="157"/>
    </row>
    <row r="1541" spans="1:7" s="173" customFormat="1">
      <c r="A1541" s="1160"/>
      <c r="B1541" s="1167"/>
      <c r="C1541" s="1167"/>
      <c r="D1541" s="1153"/>
      <c r="E1541" s="156"/>
      <c r="F1541" s="1135"/>
      <c r="G1541" s="157"/>
    </row>
    <row r="1542" spans="1:7" s="173" customFormat="1">
      <c r="A1542" s="1160"/>
      <c r="B1542" s="1167"/>
      <c r="C1542" s="1167"/>
      <c r="D1542" s="1153"/>
      <c r="E1542" s="156"/>
      <c r="F1542" s="1135"/>
      <c r="G1542" s="157"/>
    </row>
    <row r="1543" spans="1:7" s="173" customFormat="1">
      <c r="A1543" s="1160"/>
      <c r="B1543" s="1167"/>
      <c r="C1543" s="1167"/>
      <c r="D1543" s="1153"/>
      <c r="E1543" s="156"/>
      <c r="F1543" s="1135"/>
      <c r="G1543" s="157"/>
    </row>
    <row r="1544" spans="1:7" s="173" customFormat="1">
      <c r="A1544" s="1160"/>
      <c r="B1544" s="1167"/>
      <c r="C1544" s="1167"/>
      <c r="D1544" s="1153"/>
      <c r="E1544" s="156"/>
      <c r="F1544" s="1135"/>
      <c r="G1544" s="157"/>
    </row>
    <row r="1545" spans="1:7" s="173" customFormat="1">
      <c r="A1545" s="1160"/>
      <c r="B1545" s="1167"/>
      <c r="C1545" s="1167"/>
      <c r="D1545" s="1153"/>
      <c r="E1545" s="156"/>
      <c r="F1545" s="1135"/>
      <c r="G1545" s="157"/>
    </row>
    <row r="1546" spans="1:7" s="173" customFormat="1">
      <c r="A1546" s="1160"/>
      <c r="B1546" s="1167"/>
      <c r="C1546" s="1167"/>
      <c r="D1546" s="1153"/>
      <c r="E1546" s="156"/>
      <c r="F1546" s="1135"/>
      <c r="G1546" s="157"/>
    </row>
    <row r="1547" spans="1:7" s="173" customFormat="1">
      <c r="A1547" s="1160"/>
      <c r="B1547" s="1167"/>
      <c r="C1547" s="1167"/>
      <c r="D1547" s="1153"/>
      <c r="E1547" s="156"/>
      <c r="F1547" s="1135"/>
      <c r="G1547" s="157"/>
    </row>
    <row r="1548" spans="1:7" s="173" customFormat="1">
      <c r="A1548" s="1160"/>
      <c r="B1548" s="1167"/>
      <c r="C1548" s="1167"/>
      <c r="D1548" s="1153"/>
      <c r="E1548" s="156"/>
      <c r="F1548" s="1135"/>
      <c r="G1548" s="157"/>
    </row>
    <row r="1549" spans="1:7" s="173" customFormat="1">
      <c r="A1549" s="1160"/>
      <c r="B1549" s="1167"/>
      <c r="C1549" s="1167"/>
      <c r="D1549" s="1153"/>
      <c r="E1549" s="156"/>
      <c r="F1549" s="1135"/>
      <c r="G1549" s="157"/>
    </row>
    <row r="1550" spans="1:7" s="173" customFormat="1">
      <c r="A1550" s="1160"/>
      <c r="B1550" s="1167"/>
      <c r="C1550" s="1167"/>
      <c r="D1550" s="1153"/>
      <c r="E1550" s="156"/>
      <c r="F1550" s="1135"/>
      <c r="G1550" s="157"/>
    </row>
    <row r="1551" spans="1:7" s="173" customFormat="1">
      <c r="A1551" s="1160"/>
      <c r="B1551" s="1167"/>
      <c r="C1551" s="1167"/>
      <c r="D1551" s="1153"/>
      <c r="E1551" s="156"/>
      <c r="F1551" s="1135"/>
      <c r="G1551" s="157"/>
    </row>
    <row r="1552" spans="1:7" s="173" customFormat="1">
      <c r="A1552" s="1160"/>
      <c r="B1552" s="1167"/>
      <c r="C1552" s="1167"/>
      <c r="D1552" s="1153"/>
      <c r="E1552" s="156"/>
      <c r="F1552" s="1135"/>
      <c r="G1552" s="157"/>
    </row>
    <row r="1553" spans="1:7" s="173" customFormat="1">
      <c r="A1553" s="1160"/>
      <c r="B1553" s="1167"/>
      <c r="C1553" s="1167"/>
      <c r="D1553" s="1153"/>
      <c r="E1553" s="156"/>
      <c r="F1553" s="1135"/>
      <c r="G1553" s="157"/>
    </row>
    <row r="1554" spans="1:7" s="173" customFormat="1">
      <c r="A1554" s="1160"/>
      <c r="B1554" s="1167"/>
      <c r="C1554" s="1167"/>
      <c r="D1554" s="1153"/>
      <c r="E1554" s="156"/>
      <c r="F1554" s="1135"/>
      <c r="G1554" s="157"/>
    </row>
    <row r="1555" spans="1:7" s="173" customFormat="1">
      <c r="A1555" s="1160"/>
      <c r="B1555" s="1167"/>
      <c r="C1555" s="1167"/>
      <c r="D1555" s="1153"/>
      <c r="E1555" s="156"/>
      <c r="F1555" s="1135"/>
      <c r="G1555" s="157"/>
    </row>
    <row r="1556" spans="1:7" s="173" customFormat="1">
      <c r="A1556" s="1160"/>
      <c r="B1556" s="1167"/>
      <c r="C1556" s="1167"/>
      <c r="D1556" s="1153"/>
      <c r="E1556" s="156"/>
      <c r="F1556" s="1135"/>
      <c r="G1556" s="157"/>
    </row>
    <row r="1557" spans="1:7" s="173" customFormat="1">
      <c r="A1557" s="1160"/>
      <c r="B1557" s="1167"/>
      <c r="C1557" s="1167"/>
      <c r="D1557" s="1153"/>
      <c r="E1557" s="156"/>
      <c r="F1557" s="1135"/>
      <c r="G1557" s="157"/>
    </row>
    <row r="1558" spans="1:7" s="173" customFormat="1">
      <c r="A1558" s="1160"/>
      <c r="B1558" s="1167"/>
      <c r="C1558" s="1167"/>
      <c r="D1558" s="1153"/>
      <c r="E1558" s="156"/>
      <c r="F1558" s="1135"/>
      <c r="G1558" s="157"/>
    </row>
    <row r="1559" spans="1:7" s="173" customFormat="1">
      <c r="A1559" s="1160"/>
      <c r="B1559" s="1167"/>
      <c r="C1559" s="1167"/>
      <c r="D1559" s="1153"/>
      <c r="E1559" s="156"/>
      <c r="F1559" s="1135"/>
      <c r="G1559" s="157"/>
    </row>
    <row r="1560" spans="1:7" s="173" customFormat="1">
      <c r="A1560" s="1160"/>
      <c r="B1560" s="1167"/>
      <c r="C1560" s="1167"/>
      <c r="D1560" s="1153"/>
      <c r="E1560" s="156"/>
      <c r="F1560" s="1135"/>
      <c r="G1560" s="157"/>
    </row>
    <row r="1561" spans="1:7" s="173" customFormat="1">
      <c r="A1561" s="1160"/>
      <c r="B1561" s="1167"/>
      <c r="C1561" s="1167"/>
      <c r="D1561" s="1153"/>
      <c r="E1561" s="156"/>
      <c r="F1561" s="1135"/>
      <c r="G1561" s="157"/>
    </row>
    <row r="1562" spans="1:7" s="173" customFormat="1">
      <c r="A1562" s="1160"/>
      <c r="B1562" s="1167"/>
      <c r="C1562" s="1167"/>
      <c r="D1562" s="1153"/>
      <c r="E1562" s="156"/>
      <c r="F1562" s="1135"/>
      <c r="G1562" s="157"/>
    </row>
    <row r="1563" spans="1:7" s="173" customFormat="1">
      <c r="A1563" s="1160"/>
      <c r="B1563" s="1167"/>
      <c r="C1563" s="1167"/>
      <c r="D1563" s="1153"/>
      <c r="E1563" s="156"/>
      <c r="F1563" s="1135"/>
      <c r="G1563" s="157"/>
    </row>
    <row r="1564" spans="1:7" s="173" customFormat="1">
      <c r="A1564" s="1160"/>
      <c r="B1564" s="1167"/>
      <c r="C1564" s="1167"/>
      <c r="D1564" s="1153"/>
      <c r="E1564" s="156"/>
      <c r="F1564" s="1135"/>
      <c r="G1564" s="157"/>
    </row>
    <row r="1565" spans="1:7" s="173" customFormat="1">
      <c r="A1565" s="1160"/>
      <c r="B1565" s="1167"/>
      <c r="C1565" s="1167"/>
      <c r="D1565" s="1153"/>
      <c r="E1565" s="156"/>
      <c r="F1565" s="1135"/>
      <c r="G1565" s="157"/>
    </row>
    <row r="1566" spans="1:7" s="173" customFormat="1">
      <c r="A1566" s="1160"/>
      <c r="B1566" s="1167"/>
      <c r="C1566" s="1167"/>
      <c r="D1566" s="1153"/>
      <c r="E1566" s="156"/>
      <c r="F1566" s="1135"/>
      <c r="G1566" s="157"/>
    </row>
    <row r="1567" spans="1:7" s="173" customFormat="1">
      <c r="A1567" s="1160"/>
      <c r="B1567" s="1167"/>
      <c r="C1567" s="1167"/>
      <c r="D1567" s="1153"/>
      <c r="E1567" s="156"/>
      <c r="F1567" s="1135"/>
      <c r="G1567" s="157"/>
    </row>
    <row r="1568" spans="1:7" s="173" customFormat="1">
      <c r="A1568" s="1160"/>
      <c r="B1568" s="1167"/>
      <c r="C1568" s="1167"/>
      <c r="D1568" s="1153"/>
      <c r="E1568" s="156"/>
      <c r="F1568" s="1135"/>
      <c r="G1568" s="157"/>
    </row>
    <row r="1569" spans="1:7" s="173" customFormat="1">
      <c r="A1569" s="1160"/>
      <c r="B1569" s="1167"/>
      <c r="C1569" s="1167"/>
      <c r="D1569" s="1153"/>
      <c r="E1569" s="156"/>
      <c r="F1569" s="1135"/>
      <c r="G1569" s="157"/>
    </row>
    <row r="1570" spans="1:7" s="173" customFormat="1">
      <c r="A1570" s="1160"/>
      <c r="B1570" s="1167"/>
      <c r="C1570" s="1167"/>
      <c r="D1570" s="1153"/>
      <c r="E1570" s="156"/>
      <c r="F1570" s="1135"/>
      <c r="G1570" s="157"/>
    </row>
    <row r="1571" spans="1:7" s="173" customFormat="1">
      <c r="A1571" s="1160"/>
      <c r="B1571" s="1167"/>
      <c r="C1571" s="1167"/>
      <c r="D1571" s="1153"/>
      <c r="E1571" s="156"/>
      <c r="F1571" s="1135"/>
      <c r="G1571" s="157"/>
    </row>
    <row r="1572" spans="1:7" s="173" customFormat="1">
      <c r="A1572" s="1160"/>
      <c r="B1572" s="1167"/>
      <c r="C1572" s="1167"/>
      <c r="D1572" s="1153"/>
      <c r="E1572" s="156"/>
      <c r="F1572" s="1135"/>
      <c r="G1572" s="157"/>
    </row>
    <row r="1573" spans="1:7" s="173" customFormat="1">
      <c r="A1573" s="1160"/>
      <c r="B1573" s="1167"/>
      <c r="C1573" s="1167"/>
      <c r="D1573" s="1153"/>
      <c r="E1573" s="156"/>
      <c r="F1573" s="1135"/>
      <c r="G1573" s="157"/>
    </row>
    <row r="1574" spans="1:7" s="173" customFormat="1">
      <c r="A1574" s="1160"/>
      <c r="B1574" s="1167"/>
      <c r="C1574" s="1167"/>
      <c r="D1574" s="1153"/>
      <c r="E1574" s="156"/>
      <c r="F1574" s="1135"/>
      <c r="G1574" s="157"/>
    </row>
    <row r="1575" spans="1:7" s="173" customFormat="1">
      <c r="A1575" s="1160"/>
      <c r="B1575" s="1167"/>
      <c r="C1575" s="1167"/>
      <c r="D1575" s="1153"/>
      <c r="E1575" s="156"/>
      <c r="F1575" s="1135"/>
      <c r="G1575" s="157"/>
    </row>
    <row r="1576" spans="1:7" s="173" customFormat="1">
      <c r="A1576" s="1160"/>
      <c r="B1576" s="1167"/>
      <c r="C1576" s="1167"/>
      <c r="D1576" s="1153"/>
      <c r="E1576" s="156"/>
      <c r="F1576" s="1135"/>
      <c r="G1576" s="157"/>
    </row>
    <row r="1577" spans="1:7" s="173" customFormat="1">
      <c r="A1577" s="1160"/>
      <c r="B1577" s="1167"/>
      <c r="C1577" s="1167"/>
      <c r="D1577" s="1153"/>
      <c r="E1577" s="156"/>
      <c r="F1577" s="1135"/>
      <c r="G1577" s="157"/>
    </row>
    <row r="1578" spans="1:7" s="173" customFormat="1">
      <c r="A1578" s="1160"/>
      <c r="B1578" s="1167"/>
      <c r="C1578" s="1167"/>
      <c r="D1578" s="1153"/>
      <c r="E1578" s="156"/>
      <c r="F1578" s="1135"/>
      <c r="G1578" s="157"/>
    </row>
    <row r="1579" spans="1:7" s="173" customFormat="1">
      <c r="A1579" s="1160"/>
      <c r="B1579" s="1167"/>
      <c r="C1579" s="1167"/>
      <c r="D1579" s="1153"/>
      <c r="E1579" s="156"/>
      <c r="F1579" s="1135"/>
      <c r="G1579" s="157"/>
    </row>
    <row r="1580" spans="1:7" s="173" customFormat="1">
      <c r="A1580" s="1160"/>
      <c r="B1580" s="1167"/>
      <c r="C1580" s="1167"/>
      <c r="D1580" s="1153"/>
      <c r="E1580" s="156"/>
      <c r="F1580" s="1135"/>
      <c r="G1580" s="157"/>
    </row>
    <row r="1581" spans="1:7" s="173" customFormat="1">
      <c r="A1581" s="1160"/>
      <c r="B1581" s="1167"/>
      <c r="C1581" s="1167"/>
      <c r="D1581" s="1153"/>
      <c r="E1581" s="156"/>
      <c r="F1581" s="1135"/>
      <c r="G1581" s="157"/>
    </row>
    <row r="1582" spans="1:7" s="173" customFormat="1">
      <c r="A1582" s="1160"/>
      <c r="B1582" s="1167"/>
      <c r="C1582" s="1167"/>
      <c r="D1582" s="1153"/>
      <c r="E1582" s="156"/>
      <c r="F1582" s="1135"/>
      <c r="G1582" s="157"/>
    </row>
    <row r="1583" spans="1:7" s="173" customFormat="1">
      <c r="A1583" s="1160"/>
      <c r="B1583" s="1167"/>
      <c r="C1583" s="1167"/>
      <c r="D1583" s="1153"/>
      <c r="E1583" s="156"/>
      <c r="F1583" s="1135"/>
      <c r="G1583" s="157"/>
    </row>
    <row r="1584" spans="1:7" s="173" customFormat="1">
      <c r="A1584" s="1160"/>
      <c r="B1584" s="1167"/>
      <c r="C1584" s="1167"/>
      <c r="D1584" s="1153"/>
      <c r="E1584" s="156"/>
      <c r="F1584" s="1135"/>
      <c r="G1584" s="157"/>
    </row>
    <row r="1585" spans="1:7" s="173" customFormat="1">
      <c r="A1585" s="1160"/>
      <c r="B1585" s="1167"/>
      <c r="C1585" s="1167"/>
      <c r="D1585" s="1153"/>
      <c r="E1585" s="156"/>
      <c r="F1585" s="1135"/>
      <c r="G1585" s="157"/>
    </row>
    <row r="1586" spans="1:7" s="173" customFormat="1">
      <c r="A1586" s="1160"/>
      <c r="B1586" s="1167"/>
      <c r="C1586" s="1167"/>
      <c r="D1586" s="1153"/>
      <c r="E1586" s="156"/>
      <c r="F1586" s="1135"/>
      <c r="G1586" s="157"/>
    </row>
    <row r="1587" spans="1:7" s="173" customFormat="1">
      <c r="A1587" s="1160"/>
      <c r="B1587" s="1167"/>
      <c r="C1587" s="1167"/>
      <c r="D1587" s="1153"/>
      <c r="E1587" s="156"/>
      <c r="F1587" s="1135"/>
      <c r="G1587" s="157"/>
    </row>
    <row r="1588" spans="1:7" s="173" customFormat="1">
      <c r="A1588" s="1160"/>
      <c r="B1588" s="1167"/>
      <c r="C1588" s="1167"/>
      <c r="D1588" s="1153"/>
      <c r="E1588" s="156"/>
      <c r="F1588" s="1135"/>
      <c r="G1588" s="157"/>
    </row>
    <row r="1589" spans="1:7" s="173" customFormat="1">
      <c r="A1589" s="1160"/>
      <c r="B1589" s="1167"/>
      <c r="C1589" s="1167"/>
      <c r="D1589" s="1153"/>
      <c r="E1589" s="156"/>
      <c r="F1589" s="1135"/>
      <c r="G1589" s="157"/>
    </row>
    <row r="1590" spans="1:7" s="173" customFormat="1">
      <c r="A1590" s="1160"/>
      <c r="B1590" s="1167"/>
      <c r="C1590" s="1167"/>
      <c r="D1590" s="1153"/>
      <c r="E1590" s="156"/>
      <c r="F1590" s="1135"/>
      <c r="G1590" s="157"/>
    </row>
    <row r="1591" spans="1:7" s="173" customFormat="1">
      <c r="A1591" s="1160"/>
      <c r="B1591" s="1167"/>
      <c r="C1591" s="1167"/>
      <c r="D1591" s="1153"/>
      <c r="E1591" s="156"/>
      <c r="F1591" s="1135"/>
      <c r="G1591" s="157"/>
    </row>
    <row r="1592" spans="1:7" s="173" customFormat="1">
      <c r="A1592" s="1160"/>
      <c r="B1592" s="1167"/>
      <c r="C1592" s="1167"/>
      <c r="D1592" s="1153"/>
      <c r="E1592" s="156"/>
      <c r="F1592" s="1135"/>
      <c r="G1592" s="157"/>
    </row>
    <row r="1593" spans="1:7" s="173" customFormat="1">
      <c r="A1593" s="1160"/>
      <c r="B1593" s="1167"/>
      <c r="C1593" s="1167"/>
      <c r="D1593" s="1153"/>
      <c r="E1593" s="156"/>
      <c r="F1593" s="1135"/>
      <c r="G1593" s="157"/>
    </row>
    <row r="1594" spans="1:7" s="173" customFormat="1">
      <c r="A1594" s="1160"/>
      <c r="B1594" s="1167"/>
      <c r="C1594" s="1167"/>
      <c r="D1594" s="1153"/>
      <c r="E1594" s="156"/>
      <c r="F1594" s="1135"/>
      <c r="G1594" s="157"/>
    </row>
    <row r="1595" spans="1:7" s="173" customFormat="1">
      <c r="A1595" s="1160"/>
      <c r="B1595" s="1167"/>
      <c r="C1595" s="1167"/>
      <c r="D1595" s="1153"/>
      <c r="E1595" s="156"/>
      <c r="F1595" s="1135"/>
      <c r="G1595" s="157"/>
    </row>
    <row r="1596" spans="1:7" s="173" customFormat="1">
      <c r="A1596" s="1160"/>
      <c r="B1596" s="1167"/>
      <c r="C1596" s="1167"/>
      <c r="D1596" s="1153"/>
      <c r="E1596" s="156"/>
      <c r="F1596" s="1135"/>
      <c r="G1596" s="157"/>
    </row>
    <row r="1597" spans="1:7" s="173" customFormat="1">
      <c r="A1597" s="1160"/>
      <c r="B1597" s="1167"/>
      <c r="C1597" s="1167"/>
      <c r="D1597" s="1153"/>
      <c r="E1597" s="156"/>
      <c r="F1597" s="1135"/>
      <c r="G1597" s="157"/>
    </row>
    <row r="1598" spans="1:7" s="173" customFormat="1">
      <c r="A1598" s="1160"/>
      <c r="B1598" s="1167"/>
      <c r="C1598" s="1167"/>
      <c r="D1598" s="1153"/>
      <c r="E1598" s="156"/>
      <c r="F1598" s="1135"/>
      <c r="G1598" s="157"/>
    </row>
    <row r="1599" spans="1:7" s="173" customFormat="1">
      <c r="A1599" s="1160"/>
      <c r="B1599" s="1167"/>
      <c r="C1599" s="1167"/>
      <c r="D1599" s="1153"/>
      <c r="E1599" s="156"/>
      <c r="F1599" s="1135"/>
      <c r="G1599" s="157"/>
    </row>
    <row r="1600" spans="1:7" s="173" customFormat="1">
      <c r="A1600" s="1160"/>
      <c r="B1600" s="1167"/>
      <c r="C1600" s="1167"/>
      <c r="D1600" s="1153"/>
      <c r="E1600" s="156"/>
      <c r="F1600" s="1135"/>
      <c r="G1600" s="157"/>
    </row>
    <row r="1601" spans="1:7" s="173" customFormat="1">
      <c r="A1601" s="1160"/>
      <c r="B1601" s="1167"/>
      <c r="C1601" s="1167"/>
      <c r="D1601" s="1153"/>
      <c r="E1601" s="156"/>
      <c r="F1601" s="1135"/>
      <c r="G1601" s="157"/>
    </row>
    <row r="1602" spans="1:7" s="173" customFormat="1">
      <c r="A1602" s="1160"/>
      <c r="B1602" s="1167"/>
      <c r="C1602" s="1167"/>
      <c r="D1602" s="1153"/>
      <c r="E1602" s="156"/>
      <c r="F1602" s="1135"/>
      <c r="G1602" s="157"/>
    </row>
    <row r="1603" spans="1:7" s="173" customFormat="1">
      <c r="A1603" s="1160"/>
      <c r="B1603" s="1167"/>
      <c r="C1603" s="1167"/>
      <c r="D1603" s="1153"/>
      <c r="E1603" s="156"/>
      <c r="F1603" s="1135"/>
      <c r="G1603" s="157"/>
    </row>
    <row r="1604" spans="1:7" s="173" customFormat="1">
      <c r="A1604" s="1160"/>
      <c r="B1604" s="1167"/>
      <c r="C1604" s="1167"/>
      <c r="D1604" s="1153"/>
      <c r="E1604" s="156"/>
      <c r="F1604" s="1135"/>
      <c r="G1604" s="157"/>
    </row>
    <row r="1605" spans="1:7" s="173" customFormat="1">
      <c r="A1605" s="1160"/>
      <c r="B1605" s="1167"/>
      <c r="C1605" s="1167"/>
      <c r="D1605" s="1153"/>
      <c r="E1605" s="156"/>
      <c r="F1605" s="1135"/>
      <c r="G1605" s="157"/>
    </row>
    <row r="1606" spans="1:7" s="173" customFormat="1">
      <c r="A1606" s="1160"/>
      <c r="B1606" s="1167"/>
      <c r="C1606" s="1167"/>
      <c r="D1606" s="1153"/>
      <c r="E1606" s="156"/>
      <c r="F1606" s="1135"/>
      <c r="G1606" s="157"/>
    </row>
    <row r="1607" spans="1:7" s="173" customFormat="1">
      <c r="A1607" s="1160"/>
      <c r="B1607" s="1167"/>
      <c r="C1607" s="1167"/>
      <c r="D1607" s="1153"/>
      <c r="E1607" s="156"/>
      <c r="F1607" s="1135"/>
      <c r="G1607" s="157"/>
    </row>
    <row r="1608" spans="1:7" s="173" customFormat="1">
      <c r="A1608" s="1160"/>
      <c r="B1608" s="1167"/>
      <c r="C1608" s="1167"/>
      <c r="D1608" s="1153"/>
      <c r="E1608" s="156"/>
      <c r="F1608" s="1135"/>
      <c r="G1608" s="157"/>
    </row>
    <row r="1609" spans="1:7" s="173" customFormat="1">
      <c r="A1609" s="1160"/>
      <c r="B1609" s="1167"/>
      <c r="C1609" s="1167"/>
      <c r="D1609" s="1153"/>
      <c r="E1609" s="156"/>
      <c r="F1609" s="1135"/>
      <c r="G1609" s="157"/>
    </row>
    <row r="1610" spans="1:7" s="173" customFormat="1">
      <c r="A1610" s="1160"/>
      <c r="B1610" s="1167"/>
      <c r="C1610" s="1167"/>
      <c r="D1610" s="1153"/>
      <c r="E1610" s="156"/>
      <c r="F1610" s="1135"/>
      <c r="G1610" s="157"/>
    </row>
    <row r="1611" spans="1:7" s="173" customFormat="1">
      <c r="A1611" s="1160"/>
      <c r="B1611" s="1167"/>
      <c r="C1611" s="1167"/>
      <c r="D1611" s="1153"/>
      <c r="E1611" s="156"/>
      <c r="F1611" s="1135"/>
      <c r="G1611" s="157"/>
    </row>
    <row r="1612" spans="1:7" s="173" customFormat="1">
      <c r="A1612" s="1160"/>
      <c r="B1612" s="1167"/>
      <c r="C1612" s="1167"/>
      <c r="D1612" s="1153"/>
      <c r="E1612" s="156"/>
      <c r="F1612" s="1135"/>
      <c r="G1612" s="157"/>
    </row>
    <row r="1613" spans="1:7" s="173" customFormat="1">
      <c r="A1613" s="1160"/>
      <c r="B1613" s="1167"/>
      <c r="C1613" s="1167"/>
      <c r="D1613" s="1153"/>
      <c r="E1613" s="156"/>
      <c r="F1613" s="1135"/>
      <c r="G1613" s="157"/>
    </row>
    <row r="1614" spans="1:7" s="173" customFormat="1">
      <c r="A1614" s="1160"/>
      <c r="B1614" s="1167"/>
      <c r="C1614" s="1167"/>
      <c r="D1614" s="1153"/>
      <c r="E1614" s="156"/>
      <c r="F1614" s="1135"/>
      <c r="G1614" s="157"/>
    </row>
    <row r="1615" spans="1:7" s="173" customFormat="1">
      <c r="A1615" s="1160"/>
      <c r="B1615" s="1167"/>
      <c r="C1615" s="1167"/>
      <c r="D1615" s="1153"/>
      <c r="E1615" s="156"/>
      <c r="F1615" s="1135"/>
      <c r="G1615" s="157"/>
    </row>
    <row r="1616" spans="1:7" s="173" customFormat="1">
      <c r="A1616" s="1160"/>
      <c r="B1616" s="1167"/>
      <c r="C1616" s="1167"/>
      <c r="D1616" s="1153"/>
      <c r="E1616" s="156"/>
      <c r="F1616" s="1135"/>
      <c r="G1616" s="157"/>
    </row>
    <row r="1617" spans="1:7" s="173" customFormat="1">
      <c r="A1617" s="1160"/>
      <c r="B1617" s="1167"/>
      <c r="C1617" s="1167"/>
      <c r="D1617" s="1153"/>
      <c r="E1617" s="156"/>
      <c r="F1617" s="1135"/>
      <c r="G1617" s="157"/>
    </row>
    <row r="1618" spans="1:7" s="173" customFormat="1">
      <c r="A1618" s="1160"/>
      <c r="B1618" s="1167"/>
      <c r="C1618" s="1167"/>
      <c r="D1618" s="1153"/>
      <c r="E1618" s="156"/>
      <c r="F1618" s="1135"/>
      <c r="G1618" s="157"/>
    </row>
    <row r="1619" spans="1:7" s="173" customFormat="1">
      <c r="A1619" s="1160"/>
      <c r="B1619" s="1167"/>
      <c r="C1619" s="1167"/>
      <c r="D1619" s="1153"/>
      <c r="E1619" s="156"/>
      <c r="F1619" s="1135"/>
      <c r="G1619" s="157"/>
    </row>
    <row r="1620" spans="1:7" s="173" customFormat="1">
      <c r="A1620" s="1160"/>
      <c r="B1620" s="1167"/>
      <c r="C1620" s="1167"/>
      <c r="D1620" s="1153"/>
      <c r="E1620" s="156"/>
      <c r="F1620" s="1135"/>
      <c r="G1620" s="157"/>
    </row>
    <row r="1621" spans="1:7" s="173" customFormat="1">
      <c r="A1621" s="1160"/>
      <c r="B1621" s="1167"/>
      <c r="C1621" s="1167"/>
      <c r="D1621" s="1153"/>
      <c r="E1621" s="156"/>
      <c r="F1621" s="1135"/>
      <c r="G1621" s="157"/>
    </row>
    <row r="1622" spans="1:7" s="173" customFormat="1">
      <c r="A1622" s="1160"/>
      <c r="B1622" s="1167"/>
      <c r="C1622" s="1167"/>
      <c r="D1622" s="1153"/>
      <c r="E1622" s="156"/>
      <c r="F1622" s="1135"/>
      <c r="G1622" s="157"/>
    </row>
    <row r="1623" spans="1:7" s="173" customFormat="1">
      <c r="A1623" s="1160"/>
      <c r="B1623" s="1167"/>
      <c r="C1623" s="1167"/>
      <c r="D1623" s="1153"/>
      <c r="E1623" s="156"/>
      <c r="F1623" s="1135"/>
      <c r="G1623" s="157"/>
    </row>
    <row r="1624" spans="1:7" s="173" customFormat="1">
      <c r="A1624" s="1160"/>
      <c r="B1624" s="1167"/>
      <c r="C1624" s="1167"/>
      <c r="D1624" s="1153"/>
      <c r="E1624" s="156"/>
      <c r="F1624" s="1135"/>
      <c r="G1624" s="157"/>
    </row>
    <row r="1625" spans="1:7" s="173" customFormat="1">
      <c r="A1625" s="1160"/>
      <c r="B1625" s="1167"/>
      <c r="C1625" s="1167"/>
      <c r="D1625" s="1153"/>
      <c r="E1625" s="156"/>
      <c r="F1625" s="1135"/>
      <c r="G1625" s="157"/>
    </row>
    <row r="1626" spans="1:7" s="173" customFormat="1">
      <c r="A1626" s="1160"/>
      <c r="B1626" s="1167"/>
      <c r="C1626" s="1167"/>
      <c r="D1626" s="1153"/>
      <c r="E1626" s="156"/>
      <c r="F1626" s="1135"/>
      <c r="G1626" s="157"/>
    </row>
    <row r="1627" spans="1:7" s="173" customFormat="1">
      <c r="A1627" s="1160"/>
      <c r="B1627" s="1167"/>
      <c r="C1627" s="1167"/>
      <c r="D1627" s="1153"/>
      <c r="E1627" s="156"/>
      <c r="F1627" s="1135"/>
      <c r="G1627" s="157"/>
    </row>
    <row r="1628" spans="1:7" s="173" customFormat="1">
      <c r="A1628" s="1160"/>
      <c r="B1628" s="1167"/>
      <c r="C1628" s="1167"/>
      <c r="D1628" s="1153"/>
      <c r="E1628" s="156"/>
      <c r="F1628" s="1135"/>
      <c r="G1628" s="157"/>
    </row>
    <row r="1629" spans="1:7" s="173" customFormat="1">
      <c r="A1629" s="1160"/>
      <c r="B1629" s="1167"/>
      <c r="C1629" s="1167"/>
      <c r="D1629" s="1153"/>
      <c r="E1629" s="156"/>
      <c r="F1629" s="1135"/>
      <c r="G1629" s="157"/>
    </row>
    <row r="1630" spans="1:7" s="173" customFormat="1">
      <c r="A1630" s="1160"/>
      <c r="B1630" s="1167"/>
      <c r="C1630" s="1167"/>
      <c r="D1630" s="1153"/>
      <c r="E1630" s="156"/>
      <c r="F1630" s="1135"/>
      <c r="G1630" s="157"/>
    </row>
    <row r="1631" spans="1:7" s="173" customFormat="1">
      <c r="A1631" s="1160"/>
      <c r="B1631" s="1167"/>
      <c r="C1631" s="1167"/>
      <c r="D1631" s="1153"/>
      <c r="E1631" s="156"/>
      <c r="F1631" s="1135"/>
      <c r="G1631" s="157"/>
    </row>
    <row r="1632" spans="1:7" s="173" customFormat="1">
      <c r="A1632" s="1160"/>
      <c r="B1632" s="1167"/>
      <c r="C1632" s="1167"/>
      <c r="D1632" s="1153"/>
      <c r="E1632" s="156"/>
      <c r="F1632" s="1135"/>
      <c r="G1632" s="157"/>
    </row>
    <row r="1633" spans="1:7" s="173" customFormat="1">
      <c r="A1633" s="1160"/>
      <c r="B1633" s="1167"/>
      <c r="C1633" s="1167"/>
      <c r="D1633" s="1153"/>
      <c r="E1633" s="156"/>
      <c r="F1633" s="1135"/>
      <c r="G1633" s="157"/>
    </row>
    <row r="1634" spans="1:7" s="173" customFormat="1">
      <c r="A1634" s="1160"/>
      <c r="B1634" s="1167"/>
      <c r="C1634" s="1167"/>
      <c r="D1634" s="1153"/>
      <c r="E1634" s="156"/>
      <c r="F1634" s="1135"/>
      <c r="G1634" s="157"/>
    </row>
    <row r="1635" spans="1:7" s="173" customFormat="1">
      <c r="A1635" s="1160"/>
      <c r="B1635" s="1167"/>
      <c r="C1635" s="1167"/>
      <c r="D1635" s="1153"/>
      <c r="E1635" s="156"/>
      <c r="F1635" s="1135"/>
      <c r="G1635" s="157"/>
    </row>
    <row r="1636" spans="1:7" s="173" customFormat="1">
      <c r="A1636" s="1160"/>
      <c r="B1636" s="1167"/>
      <c r="C1636" s="1167"/>
      <c r="D1636" s="1153"/>
      <c r="E1636" s="156"/>
      <c r="F1636" s="1135"/>
      <c r="G1636" s="157"/>
    </row>
    <row r="1637" spans="1:7" s="173" customFormat="1">
      <c r="A1637" s="1160"/>
      <c r="B1637" s="1167"/>
      <c r="C1637" s="1167"/>
      <c r="D1637" s="1153"/>
      <c r="E1637" s="156"/>
      <c r="F1637" s="1135"/>
      <c r="G1637" s="157"/>
    </row>
    <row r="1638" spans="1:7" s="173" customFormat="1">
      <c r="A1638" s="1160"/>
      <c r="B1638" s="1167"/>
      <c r="C1638" s="1167"/>
      <c r="D1638" s="1153"/>
      <c r="E1638" s="156"/>
      <c r="F1638" s="1135"/>
      <c r="G1638" s="157"/>
    </row>
    <row r="1639" spans="1:7" s="173" customFormat="1">
      <c r="A1639" s="1160"/>
      <c r="B1639" s="1167"/>
      <c r="C1639" s="1167"/>
      <c r="D1639" s="1153"/>
      <c r="E1639" s="156"/>
      <c r="F1639" s="1135"/>
      <c r="G1639" s="157"/>
    </row>
    <row r="1640" spans="1:7" s="173" customFormat="1">
      <c r="A1640" s="1160"/>
      <c r="B1640" s="1167"/>
      <c r="C1640" s="1167"/>
      <c r="D1640" s="1153"/>
      <c r="E1640" s="156"/>
      <c r="F1640" s="1135"/>
      <c r="G1640" s="157"/>
    </row>
    <row r="1641" spans="1:7" s="173" customFormat="1">
      <c r="A1641" s="1160"/>
      <c r="B1641" s="1167"/>
      <c r="C1641" s="1167"/>
      <c r="D1641" s="1153"/>
      <c r="E1641" s="156"/>
      <c r="F1641" s="1135"/>
      <c r="G1641" s="157"/>
    </row>
    <row r="1642" spans="1:7" s="173" customFormat="1">
      <c r="A1642" s="1160"/>
      <c r="B1642" s="1167"/>
      <c r="C1642" s="1167"/>
      <c r="D1642" s="1153"/>
      <c r="E1642" s="156"/>
      <c r="F1642" s="1135"/>
      <c r="G1642" s="157"/>
    </row>
    <row r="1643" spans="1:7" s="173" customFormat="1">
      <c r="A1643" s="1160"/>
      <c r="B1643" s="1167"/>
      <c r="C1643" s="1167"/>
      <c r="D1643" s="1153"/>
      <c r="E1643" s="156"/>
      <c r="F1643" s="1135"/>
      <c r="G1643" s="157"/>
    </row>
    <row r="1644" spans="1:7" s="173" customFormat="1">
      <c r="A1644" s="1160"/>
      <c r="B1644" s="1167"/>
      <c r="C1644" s="1167"/>
      <c r="D1644" s="1153"/>
      <c r="E1644" s="156"/>
      <c r="F1644" s="1135"/>
      <c r="G1644" s="157"/>
    </row>
    <row r="1645" spans="1:7" s="173" customFormat="1">
      <c r="A1645" s="1160"/>
      <c r="B1645" s="1167"/>
      <c r="C1645" s="1167"/>
      <c r="D1645" s="1153"/>
      <c r="E1645" s="156"/>
      <c r="F1645" s="1135"/>
      <c r="G1645" s="157"/>
    </row>
    <row r="1646" spans="1:7" s="173" customFormat="1">
      <c r="A1646" s="1160"/>
      <c r="B1646" s="1167"/>
      <c r="C1646" s="1167"/>
      <c r="D1646" s="1153"/>
      <c r="E1646" s="156"/>
      <c r="F1646" s="1135"/>
      <c r="G1646" s="157"/>
    </row>
    <row r="1647" spans="1:7" s="173" customFormat="1">
      <c r="A1647" s="1160"/>
      <c r="B1647" s="1167"/>
      <c r="C1647" s="1167"/>
      <c r="D1647" s="1153"/>
      <c r="E1647" s="156"/>
      <c r="F1647" s="1135"/>
      <c r="G1647" s="157"/>
    </row>
    <row r="1648" spans="1:7" s="173" customFormat="1">
      <c r="A1648" s="1160"/>
      <c r="B1648" s="1167"/>
      <c r="C1648" s="1167"/>
      <c r="D1648" s="1153"/>
      <c r="E1648" s="156"/>
      <c r="F1648" s="1135"/>
      <c r="G1648" s="157"/>
    </row>
    <row r="1649" spans="1:7" s="173" customFormat="1">
      <c r="A1649" s="1160"/>
      <c r="B1649" s="1167"/>
      <c r="C1649" s="1167"/>
      <c r="D1649" s="1153"/>
      <c r="E1649" s="156"/>
      <c r="F1649" s="1135"/>
      <c r="G1649" s="157"/>
    </row>
    <row r="1650" spans="1:7" s="173" customFormat="1">
      <c r="A1650" s="1160"/>
      <c r="B1650" s="1167"/>
      <c r="C1650" s="1167"/>
      <c r="D1650" s="1153"/>
      <c r="E1650" s="156"/>
      <c r="F1650" s="1135"/>
      <c r="G1650" s="157"/>
    </row>
    <row r="1651" spans="1:7" s="173" customFormat="1">
      <c r="A1651" s="1160"/>
      <c r="B1651" s="1167"/>
      <c r="C1651" s="1167"/>
      <c r="D1651" s="1153"/>
      <c r="E1651" s="156"/>
      <c r="F1651" s="1135"/>
      <c r="G1651" s="157"/>
    </row>
    <row r="1652" spans="1:7" s="173" customFormat="1">
      <c r="A1652" s="1160"/>
      <c r="B1652" s="1167"/>
      <c r="C1652" s="1167"/>
      <c r="D1652" s="1153"/>
      <c r="E1652" s="156"/>
      <c r="F1652" s="1135"/>
      <c r="G1652" s="157"/>
    </row>
    <row r="1653" spans="1:7" s="173" customFormat="1">
      <c r="A1653" s="1160"/>
      <c r="B1653" s="1167"/>
      <c r="C1653" s="1167"/>
      <c r="D1653" s="1153"/>
      <c r="E1653" s="156"/>
      <c r="F1653" s="1135"/>
      <c r="G1653" s="157"/>
    </row>
    <row r="1654" spans="1:7" s="173" customFormat="1">
      <c r="A1654" s="1160"/>
      <c r="B1654" s="1167"/>
      <c r="C1654" s="1167"/>
      <c r="D1654" s="1153"/>
      <c r="E1654" s="156"/>
      <c r="F1654" s="1135"/>
      <c r="G1654" s="157"/>
    </row>
    <row r="1655" spans="1:7" s="173" customFormat="1">
      <c r="A1655" s="1160"/>
      <c r="B1655" s="1167"/>
      <c r="C1655" s="1167"/>
      <c r="D1655" s="1153"/>
      <c r="E1655" s="156"/>
      <c r="F1655" s="1135"/>
      <c r="G1655" s="157"/>
    </row>
    <row r="1656" spans="1:7" s="173" customFormat="1">
      <c r="A1656" s="1160"/>
      <c r="B1656" s="1167"/>
      <c r="C1656" s="1167"/>
      <c r="D1656" s="1153"/>
      <c r="E1656" s="156"/>
      <c r="F1656" s="1135"/>
      <c r="G1656" s="157"/>
    </row>
    <row r="1657" spans="1:7" s="173" customFormat="1">
      <c r="A1657" s="1160"/>
      <c r="B1657" s="1167"/>
      <c r="C1657" s="1167"/>
      <c r="D1657" s="1153"/>
      <c r="E1657" s="156"/>
      <c r="F1657" s="1135"/>
      <c r="G1657" s="157"/>
    </row>
    <row r="1658" spans="1:7" s="173" customFormat="1">
      <c r="A1658" s="1160"/>
      <c r="B1658" s="1167"/>
      <c r="C1658" s="1167"/>
      <c r="D1658" s="1153"/>
      <c r="E1658" s="156"/>
      <c r="F1658" s="1135"/>
      <c r="G1658" s="157"/>
    </row>
    <row r="1659" spans="1:7" s="173" customFormat="1">
      <c r="A1659" s="1160"/>
      <c r="B1659" s="1167"/>
      <c r="C1659" s="1167"/>
      <c r="D1659" s="1153"/>
      <c r="E1659" s="156"/>
      <c r="F1659" s="1135"/>
      <c r="G1659" s="157"/>
    </row>
    <row r="1660" spans="1:7" s="173" customFormat="1">
      <c r="A1660" s="1160"/>
      <c r="B1660" s="1167"/>
      <c r="C1660" s="1167"/>
      <c r="D1660" s="1153"/>
      <c r="E1660" s="156"/>
      <c r="F1660" s="1135"/>
      <c r="G1660" s="157"/>
    </row>
    <row r="1661" spans="1:7" s="173" customFormat="1">
      <c r="A1661" s="1160"/>
      <c r="B1661" s="1167"/>
      <c r="C1661" s="1167"/>
      <c r="D1661" s="1153"/>
      <c r="E1661" s="156"/>
      <c r="F1661" s="1135"/>
      <c r="G1661" s="157"/>
    </row>
    <row r="1662" spans="1:7" s="173" customFormat="1">
      <c r="A1662" s="1160"/>
      <c r="B1662" s="1167"/>
      <c r="C1662" s="1167"/>
      <c r="D1662" s="1153"/>
      <c r="E1662" s="156"/>
      <c r="F1662" s="1135"/>
      <c r="G1662" s="157"/>
    </row>
    <row r="1663" spans="1:7" s="173" customFormat="1">
      <c r="A1663" s="1160"/>
      <c r="B1663" s="1167"/>
      <c r="C1663" s="1167"/>
      <c r="D1663" s="1153"/>
      <c r="E1663" s="156"/>
      <c r="F1663" s="1135"/>
      <c r="G1663" s="157"/>
    </row>
    <row r="1664" spans="1:7" s="173" customFormat="1">
      <c r="A1664" s="1160"/>
      <c r="B1664" s="1167"/>
      <c r="C1664" s="1167"/>
      <c r="D1664" s="1153"/>
      <c r="E1664" s="156"/>
      <c r="F1664" s="1135"/>
      <c r="G1664" s="157"/>
    </row>
    <row r="1665" spans="1:7" s="173" customFormat="1">
      <c r="A1665" s="1160"/>
      <c r="B1665" s="1167"/>
      <c r="C1665" s="1167"/>
      <c r="D1665" s="1153"/>
      <c r="E1665" s="156"/>
      <c r="F1665" s="1135"/>
      <c r="G1665" s="157"/>
    </row>
    <row r="1666" spans="1:7" s="173" customFormat="1">
      <c r="A1666" s="1160"/>
      <c r="B1666" s="1167"/>
      <c r="C1666" s="1167"/>
      <c r="D1666" s="1153"/>
      <c r="E1666" s="156"/>
      <c r="F1666" s="1135"/>
      <c r="G1666" s="157"/>
    </row>
    <row r="1667" spans="1:7" s="173" customFormat="1">
      <c r="A1667" s="1160"/>
      <c r="B1667" s="1167"/>
      <c r="C1667" s="1167"/>
      <c r="D1667" s="1153"/>
      <c r="E1667" s="156"/>
      <c r="F1667" s="1135"/>
      <c r="G1667" s="157"/>
    </row>
    <row r="1668" spans="1:7" s="173" customFormat="1">
      <c r="A1668" s="1160"/>
      <c r="B1668" s="1167"/>
      <c r="C1668" s="1167"/>
      <c r="D1668" s="1153"/>
      <c r="E1668" s="156"/>
      <c r="F1668" s="1135"/>
      <c r="G1668" s="157"/>
    </row>
    <row r="1669" spans="1:7" s="173" customFormat="1">
      <c r="A1669" s="1160"/>
      <c r="B1669" s="1167"/>
      <c r="C1669" s="1167"/>
      <c r="D1669" s="1153"/>
      <c r="E1669" s="156"/>
      <c r="F1669" s="1135"/>
      <c r="G1669" s="157"/>
    </row>
    <row r="1670" spans="1:7" s="173" customFormat="1">
      <c r="A1670" s="1160"/>
      <c r="B1670" s="1167"/>
      <c r="C1670" s="1167"/>
      <c r="D1670" s="1153"/>
      <c r="E1670" s="156"/>
      <c r="F1670" s="1135"/>
      <c r="G1670" s="157"/>
    </row>
    <row r="1671" spans="1:7" s="173" customFormat="1">
      <c r="A1671" s="1160"/>
      <c r="B1671" s="1167"/>
      <c r="C1671" s="1167"/>
      <c r="D1671" s="1153"/>
      <c r="E1671" s="156"/>
      <c r="F1671" s="1135"/>
      <c r="G1671" s="157"/>
    </row>
    <row r="1672" spans="1:7" s="173" customFormat="1">
      <c r="A1672" s="1160"/>
      <c r="B1672" s="1167"/>
      <c r="C1672" s="1167"/>
      <c r="D1672" s="1153"/>
      <c r="E1672" s="156"/>
      <c r="F1672" s="1135"/>
      <c r="G1672" s="157"/>
    </row>
    <row r="1673" spans="1:7" s="173" customFormat="1">
      <c r="A1673" s="1160"/>
      <c r="B1673" s="1167"/>
      <c r="C1673" s="1167"/>
      <c r="D1673" s="1153"/>
      <c r="E1673" s="156"/>
      <c r="F1673" s="1135"/>
      <c r="G1673" s="157"/>
    </row>
    <row r="1674" spans="1:7" s="173" customFormat="1">
      <c r="A1674" s="1160"/>
      <c r="B1674" s="1167"/>
      <c r="C1674" s="1167"/>
      <c r="D1674" s="1153"/>
      <c r="E1674" s="156"/>
      <c r="F1674" s="1135"/>
      <c r="G1674" s="157"/>
    </row>
    <row r="1675" spans="1:7" s="173" customFormat="1">
      <c r="A1675" s="1160"/>
      <c r="B1675" s="1167"/>
      <c r="C1675" s="1167"/>
      <c r="D1675" s="1153"/>
      <c r="E1675" s="156"/>
      <c r="F1675" s="1135"/>
      <c r="G1675" s="157"/>
    </row>
    <row r="1676" spans="1:7" s="173" customFormat="1">
      <c r="A1676" s="1160"/>
      <c r="B1676" s="1167"/>
      <c r="C1676" s="1167"/>
      <c r="D1676" s="1153"/>
      <c r="E1676" s="156"/>
      <c r="F1676" s="1135"/>
      <c r="G1676" s="157"/>
    </row>
    <row r="1677" spans="1:7" s="173" customFormat="1">
      <c r="A1677" s="1160"/>
      <c r="B1677" s="1167"/>
      <c r="C1677" s="1167"/>
      <c r="D1677" s="1153"/>
      <c r="E1677" s="156"/>
      <c r="F1677" s="1135"/>
      <c r="G1677" s="157"/>
    </row>
    <row r="1678" spans="1:7" s="173" customFormat="1">
      <c r="A1678" s="1160"/>
      <c r="B1678" s="1167"/>
      <c r="C1678" s="1167"/>
      <c r="D1678" s="1153"/>
      <c r="E1678" s="156"/>
      <c r="F1678" s="1135"/>
      <c r="G1678" s="157"/>
    </row>
    <row r="1679" spans="1:7" s="173" customFormat="1">
      <c r="A1679" s="1160"/>
      <c r="B1679" s="1167"/>
      <c r="C1679" s="1167"/>
      <c r="D1679" s="1153"/>
      <c r="E1679" s="156"/>
      <c r="F1679" s="1135"/>
      <c r="G1679" s="157"/>
    </row>
    <row r="1680" spans="1:7" s="173" customFormat="1">
      <c r="A1680" s="1160"/>
      <c r="B1680" s="1167"/>
      <c r="C1680" s="1167"/>
      <c r="D1680" s="1153"/>
      <c r="E1680" s="156"/>
      <c r="F1680" s="1135"/>
      <c r="G1680" s="157"/>
    </row>
    <row r="1681" spans="1:7" s="173" customFormat="1">
      <c r="A1681" s="1160"/>
      <c r="B1681" s="1167"/>
      <c r="C1681" s="1167"/>
      <c r="D1681" s="1153"/>
      <c r="E1681" s="156"/>
      <c r="F1681" s="1135"/>
      <c r="G1681" s="157"/>
    </row>
    <row r="1682" spans="1:7" s="173" customFormat="1">
      <c r="A1682" s="1160"/>
      <c r="B1682" s="1167"/>
      <c r="C1682" s="1167"/>
      <c r="D1682" s="1153"/>
      <c r="E1682" s="156"/>
      <c r="F1682" s="1135"/>
      <c r="G1682" s="157"/>
    </row>
    <row r="1683" spans="1:7" s="173" customFormat="1">
      <c r="A1683" s="1160"/>
      <c r="B1683" s="1167"/>
      <c r="C1683" s="1167"/>
      <c r="D1683" s="1153"/>
      <c r="E1683" s="156"/>
      <c r="F1683" s="1135"/>
      <c r="G1683" s="157"/>
    </row>
    <row r="1684" spans="1:7" s="173" customFormat="1">
      <c r="A1684" s="1160"/>
      <c r="B1684" s="1167"/>
      <c r="C1684" s="1167"/>
      <c r="D1684" s="1153"/>
      <c r="E1684" s="156"/>
      <c r="F1684" s="1135"/>
      <c r="G1684" s="157"/>
    </row>
    <row r="1685" spans="1:7" s="173" customFormat="1">
      <c r="A1685" s="1160"/>
      <c r="B1685" s="1167"/>
      <c r="C1685" s="1167"/>
      <c r="D1685" s="1153"/>
      <c r="E1685" s="156"/>
      <c r="F1685" s="1135"/>
      <c r="G1685" s="157"/>
    </row>
    <row r="1686" spans="1:7" s="173" customFormat="1">
      <c r="A1686" s="1160"/>
      <c r="B1686" s="1167"/>
      <c r="C1686" s="1167"/>
      <c r="D1686" s="1153"/>
      <c r="E1686" s="156"/>
      <c r="F1686" s="1135"/>
      <c r="G1686" s="157"/>
    </row>
    <row r="1687" spans="1:7" s="173" customFormat="1">
      <c r="A1687" s="1160"/>
      <c r="B1687" s="1167"/>
      <c r="C1687" s="1167"/>
      <c r="D1687" s="1153"/>
      <c r="E1687" s="156"/>
      <c r="F1687" s="1135"/>
      <c r="G1687" s="157"/>
    </row>
    <row r="1688" spans="1:7" s="173" customFormat="1">
      <c r="A1688" s="1160"/>
      <c r="B1688" s="1167"/>
      <c r="C1688" s="1167"/>
      <c r="D1688" s="1153"/>
      <c r="E1688" s="156"/>
      <c r="F1688" s="1135"/>
      <c r="G1688" s="157"/>
    </row>
    <row r="1689" spans="1:7" s="173" customFormat="1">
      <c r="A1689" s="1160"/>
      <c r="B1689" s="1167"/>
      <c r="C1689" s="1167"/>
      <c r="D1689" s="1153"/>
      <c r="E1689" s="156"/>
      <c r="F1689" s="1135"/>
      <c r="G1689" s="157"/>
    </row>
    <row r="1690" spans="1:7" s="173" customFormat="1">
      <c r="A1690" s="1160"/>
      <c r="B1690" s="1167"/>
      <c r="C1690" s="1167"/>
      <c r="D1690" s="1153"/>
      <c r="E1690" s="156"/>
      <c r="F1690" s="1135"/>
      <c r="G1690" s="157"/>
    </row>
    <row r="1691" spans="1:7" s="173" customFormat="1">
      <c r="A1691" s="1160"/>
      <c r="B1691" s="1167"/>
      <c r="C1691" s="1167"/>
      <c r="D1691" s="1153"/>
      <c r="E1691" s="156"/>
      <c r="F1691" s="1135"/>
      <c r="G1691" s="157"/>
    </row>
    <row r="1692" spans="1:7" s="173" customFormat="1">
      <c r="A1692" s="1160"/>
      <c r="B1692" s="1167"/>
      <c r="C1692" s="1167"/>
      <c r="D1692" s="1153"/>
      <c r="E1692" s="156"/>
      <c r="F1692" s="1135"/>
      <c r="G1692" s="157"/>
    </row>
    <row r="1693" spans="1:7" s="173" customFormat="1">
      <c r="A1693" s="1160"/>
      <c r="B1693" s="1167"/>
      <c r="C1693" s="1167"/>
      <c r="D1693" s="1153"/>
      <c r="E1693" s="156"/>
      <c r="F1693" s="1135"/>
      <c r="G1693" s="157"/>
    </row>
    <row r="1694" spans="1:7" s="173" customFormat="1">
      <c r="A1694" s="1160"/>
      <c r="B1694" s="1167"/>
      <c r="C1694" s="1167"/>
      <c r="D1694" s="1153"/>
      <c r="E1694" s="156"/>
      <c r="F1694" s="1135"/>
      <c r="G1694" s="157"/>
    </row>
    <row r="1695" spans="1:7" s="173" customFormat="1">
      <c r="A1695" s="1160"/>
      <c r="B1695" s="1167"/>
      <c r="C1695" s="1167"/>
      <c r="D1695" s="1153"/>
      <c r="E1695" s="156"/>
      <c r="F1695" s="1135"/>
      <c r="G1695" s="157"/>
    </row>
    <row r="1696" spans="1:7" s="173" customFormat="1">
      <c r="A1696" s="1160"/>
      <c r="B1696" s="1167"/>
      <c r="C1696" s="1167"/>
      <c r="D1696" s="1153"/>
      <c r="E1696" s="156"/>
      <c r="F1696" s="1135"/>
      <c r="G1696" s="157"/>
    </row>
    <row r="1697" spans="1:7" s="173" customFormat="1">
      <c r="A1697" s="1160"/>
      <c r="B1697" s="1167"/>
      <c r="C1697" s="1167"/>
      <c r="D1697" s="1153"/>
      <c r="E1697" s="156"/>
      <c r="F1697" s="1135"/>
      <c r="G1697" s="157"/>
    </row>
    <row r="1698" spans="1:7" s="173" customFormat="1">
      <c r="A1698" s="1160"/>
      <c r="B1698" s="1167"/>
      <c r="C1698" s="1167"/>
      <c r="D1698" s="1153"/>
      <c r="E1698" s="156"/>
      <c r="F1698" s="1135"/>
      <c r="G1698" s="157"/>
    </row>
    <row r="1699" spans="1:7" s="173" customFormat="1">
      <c r="A1699" s="1160"/>
      <c r="B1699" s="1167"/>
      <c r="C1699" s="1167"/>
      <c r="D1699" s="1153"/>
      <c r="E1699" s="156"/>
      <c r="F1699" s="1135"/>
      <c r="G1699" s="157"/>
    </row>
    <row r="1700" spans="1:7" s="173" customFormat="1">
      <c r="A1700" s="1160"/>
      <c r="B1700" s="1167"/>
      <c r="C1700" s="1167"/>
      <c r="D1700" s="1153"/>
      <c r="E1700" s="156"/>
      <c r="F1700" s="1135"/>
      <c r="G1700" s="157"/>
    </row>
    <row r="1701" spans="1:7" s="173" customFormat="1">
      <c r="A1701" s="1160"/>
      <c r="B1701" s="1167"/>
      <c r="C1701" s="1167"/>
      <c r="D1701" s="1153"/>
      <c r="E1701" s="156"/>
      <c r="F1701" s="1135"/>
      <c r="G1701" s="157"/>
    </row>
    <row r="1702" spans="1:7" s="173" customFormat="1">
      <c r="A1702" s="1160"/>
      <c r="B1702" s="1167"/>
      <c r="C1702" s="1167"/>
      <c r="D1702" s="1153"/>
      <c r="E1702" s="156"/>
      <c r="F1702" s="1135"/>
      <c r="G1702" s="157"/>
    </row>
    <row r="1703" spans="1:7" s="173" customFormat="1">
      <c r="A1703" s="1160"/>
      <c r="B1703" s="1167"/>
      <c r="C1703" s="1167"/>
      <c r="D1703" s="1153"/>
      <c r="E1703" s="156"/>
      <c r="F1703" s="1135"/>
      <c r="G1703" s="157"/>
    </row>
    <row r="1704" spans="1:7" s="173" customFormat="1">
      <c r="A1704" s="1160"/>
      <c r="B1704" s="1167"/>
      <c r="C1704" s="1167"/>
      <c r="D1704" s="1153"/>
      <c r="E1704" s="156"/>
      <c r="F1704" s="1135"/>
      <c r="G1704" s="157"/>
    </row>
    <row r="1705" spans="1:7" s="173" customFormat="1">
      <c r="A1705" s="1160"/>
      <c r="B1705" s="1167"/>
      <c r="C1705" s="1167"/>
      <c r="D1705" s="1153"/>
      <c r="E1705" s="156"/>
      <c r="F1705" s="1135"/>
      <c r="G1705" s="157"/>
    </row>
    <row r="1706" spans="1:7" s="173" customFormat="1">
      <c r="A1706" s="1160"/>
      <c r="B1706" s="1167"/>
      <c r="C1706" s="1167"/>
      <c r="D1706" s="1153"/>
      <c r="E1706" s="156"/>
      <c r="F1706" s="1135"/>
      <c r="G1706" s="157"/>
    </row>
    <row r="1707" spans="1:7" s="173" customFormat="1">
      <c r="A1707" s="1160"/>
      <c r="B1707" s="1167"/>
      <c r="C1707" s="1167"/>
      <c r="D1707" s="1153"/>
      <c r="E1707" s="156"/>
      <c r="F1707" s="1135"/>
      <c r="G1707" s="157"/>
    </row>
    <row r="1708" spans="1:7" s="173" customFormat="1">
      <c r="A1708" s="1160"/>
      <c r="B1708" s="1167"/>
      <c r="C1708" s="1167"/>
      <c r="D1708" s="1153"/>
      <c r="E1708" s="156"/>
      <c r="F1708" s="1135"/>
      <c r="G1708" s="157"/>
    </row>
    <row r="1709" spans="1:7" s="173" customFormat="1">
      <c r="A1709" s="1160"/>
      <c r="B1709" s="1167"/>
      <c r="C1709" s="1167"/>
      <c r="D1709" s="1153"/>
      <c r="E1709" s="156"/>
      <c r="F1709" s="1135"/>
      <c r="G1709" s="157"/>
    </row>
    <row r="1710" spans="1:7" s="173" customFormat="1">
      <c r="A1710" s="1160"/>
      <c r="B1710" s="1167"/>
      <c r="C1710" s="1167"/>
      <c r="D1710" s="1153"/>
      <c r="E1710" s="156"/>
      <c r="F1710" s="1135"/>
      <c r="G1710" s="157"/>
    </row>
    <row r="1711" spans="1:7" s="173" customFormat="1">
      <c r="A1711" s="1160"/>
      <c r="B1711" s="1167"/>
      <c r="C1711" s="1167"/>
      <c r="D1711" s="1153"/>
      <c r="E1711" s="156"/>
      <c r="F1711" s="1135"/>
      <c r="G1711" s="157"/>
    </row>
    <row r="1712" spans="1:7" s="173" customFormat="1">
      <c r="A1712" s="1160"/>
      <c r="B1712" s="1167"/>
      <c r="C1712" s="1167"/>
      <c r="D1712" s="1153"/>
      <c r="E1712" s="156"/>
      <c r="F1712" s="1135"/>
      <c r="G1712" s="157"/>
    </row>
    <row r="1713" spans="1:7" s="173" customFormat="1">
      <c r="A1713" s="1160"/>
      <c r="B1713" s="1167"/>
      <c r="C1713" s="1167"/>
      <c r="D1713" s="1153"/>
      <c r="E1713" s="156"/>
      <c r="F1713" s="1135"/>
      <c r="G1713" s="157"/>
    </row>
    <row r="1714" spans="1:7" s="173" customFormat="1">
      <c r="A1714" s="1160"/>
      <c r="B1714" s="1167"/>
      <c r="C1714" s="1167"/>
      <c r="D1714" s="1153"/>
      <c r="E1714" s="156"/>
      <c r="F1714" s="1135"/>
      <c r="G1714" s="157"/>
    </row>
    <row r="1715" spans="1:7" s="173" customFormat="1">
      <c r="A1715" s="1160"/>
      <c r="B1715" s="1167"/>
      <c r="C1715" s="1167"/>
      <c r="D1715" s="1153"/>
      <c r="E1715" s="156"/>
      <c r="F1715" s="1135"/>
      <c r="G1715" s="157"/>
    </row>
    <row r="1716" spans="1:7" s="173" customFormat="1">
      <c r="A1716" s="1160"/>
      <c r="B1716" s="1167"/>
      <c r="C1716" s="1167"/>
      <c r="D1716" s="1153"/>
      <c r="E1716" s="156"/>
      <c r="F1716" s="1135"/>
      <c r="G1716" s="157"/>
    </row>
    <row r="1717" spans="1:7" s="173" customFormat="1">
      <c r="A1717" s="1160"/>
      <c r="B1717" s="1167"/>
      <c r="C1717" s="1167"/>
      <c r="D1717" s="1153"/>
      <c r="E1717" s="156"/>
      <c r="F1717" s="1135"/>
      <c r="G1717" s="157"/>
    </row>
    <row r="1718" spans="1:7" s="173" customFormat="1">
      <c r="A1718" s="1160"/>
      <c r="B1718" s="1167"/>
      <c r="C1718" s="1167"/>
      <c r="D1718" s="1153"/>
      <c r="E1718" s="156"/>
      <c r="F1718" s="1135"/>
      <c r="G1718" s="157"/>
    </row>
    <row r="1719" spans="1:7" s="173" customFormat="1">
      <c r="A1719" s="1160"/>
      <c r="B1719" s="1167"/>
      <c r="C1719" s="1167"/>
      <c r="D1719" s="1153"/>
      <c r="E1719" s="156"/>
      <c r="F1719" s="1135"/>
      <c r="G1719" s="157"/>
    </row>
    <row r="1720" spans="1:7" s="173" customFormat="1">
      <c r="A1720" s="1160"/>
      <c r="B1720" s="1167"/>
      <c r="C1720" s="1167"/>
      <c r="D1720" s="1153"/>
      <c r="E1720" s="156"/>
      <c r="F1720" s="1135"/>
      <c r="G1720" s="157"/>
    </row>
    <row r="1721" spans="1:7" s="173" customFormat="1">
      <c r="A1721" s="1160"/>
      <c r="B1721" s="1167"/>
      <c r="C1721" s="1167"/>
      <c r="D1721" s="1153"/>
      <c r="E1721" s="156"/>
      <c r="F1721" s="1135"/>
      <c r="G1721" s="157"/>
    </row>
    <row r="1722" spans="1:7" s="173" customFormat="1">
      <c r="A1722" s="1160"/>
      <c r="B1722" s="1167"/>
      <c r="C1722" s="1167"/>
      <c r="D1722" s="1153"/>
      <c r="E1722" s="156"/>
      <c r="F1722" s="1135"/>
      <c r="G1722" s="157"/>
    </row>
    <row r="1723" spans="1:7" s="173" customFormat="1">
      <c r="A1723" s="1160"/>
      <c r="B1723" s="1167"/>
      <c r="C1723" s="1167"/>
      <c r="D1723" s="1153"/>
      <c r="E1723" s="156"/>
      <c r="F1723" s="1135"/>
      <c r="G1723" s="157"/>
    </row>
    <row r="1724" spans="1:7" s="173" customFormat="1">
      <c r="A1724" s="1160"/>
      <c r="B1724" s="1167"/>
      <c r="C1724" s="1167"/>
      <c r="D1724" s="1153"/>
      <c r="E1724" s="156"/>
      <c r="F1724" s="1135"/>
      <c r="G1724" s="157"/>
    </row>
    <row r="1725" spans="1:7" s="173" customFormat="1">
      <c r="A1725" s="1160"/>
      <c r="B1725" s="1167"/>
      <c r="C1725" s="1167"/>
      <c r="D1725" s="1153"/>
      <c r="E1725" s="156"/>
      <c r="F1725" s="1135"/>
      <c r="G1725" s="157"/>
    </row>
    <row r="1726" spans="1:7" s="173" customFormat="1">
      <c r="A1726" s="1160"/>
      <c r="B1726" s="1167"/>
      <c r="C1726" s="1167"/>
      <c r="D1726" s="1153"/>
      <c r="E1726" s="156"/>
      <c r="F1726" s="1135"/>
      <c r="G1726" s="157"/>
    </row>
    <row r="1727" spans="1:7" s="173" customFormat="1">
      <c r="A1727" s="1160"/>
      <c r="B1727" s="1167"/>
      <c r="C1727" s="1167"/>
      <c r="D1727" s="1153"/>
      <c r="E1727" s="156"/>
      <c r="F1727" s="1135"/>
      <c r="G1727" s="157"/>
    </row>
    <row r="1728" spans="1:7" s="173" customFormat="1">
      <c r="A1728" s="1160"/>
      <c r="B1728" s="1167"/>
      <c r="C1728" s="1167"/>
      <c r="D1728" s="1153"/>
      <c r="E1728" s="156"/>
      <c r="F1728" s="1135"/>
      <c r="G1728" s="157"/>
    </row>
    <row r="1729" spans="1:7" s="173" customFormat="1">
      <c r="A1729" s="1160"/>
      <c r="B1729" s="1167"/>
      <c r="C1729" s="1167"/>
      <c r="D1729" s="1153"/>
      <c r="E1729" s="156"/>
      <c r="F1729" s="1135"/>
      <c r="G1729" s="157"/>
    </row>
    <row r="1730" spans="1:7" s="173" customFormat="1">
      <c r="A1730" s="1160"/>
      <c r="B1730" s="1167"/>
      <c r="C1730" s="1167"/>
      <c r="D1730" s="1153"/>
      <c r="E1730" s="156"/>
      <c r="F1730" s="1135"/>
      <c r="G1730" s="157"/>
    </row>
    <row r="1731" spans="1:7" s="173" customFormat="1">
      <c r="A1731" s="1160"/>
      <c r="B1731" s="1167"/>
      <c r="C1731" s="1167"/>
      <c r="D1731" s="1153"/>
      <c r="E1731" s="156"/>
      <c r="F1731" s="1135"/>
      <c r="G1731" s="157"/>
    </row>
    <row r="1732" spans="1:7" s="173" customFormat="1">
      <c r="A1732" s="1160"/>
      <c r="B1732" s="1167"/>
      <c r="C1732" s="1167"/>
      <c r="D1732" s="1153"/>
      <c r="E1732" s="156"/>
      <c r="F1732" s="1135"/>
      <c r="G1732" s="157"/>
    </row>
    <row r="1733" spans="1:7" s="173" customFormat="1">
      <c r="A1733" s="1160"/>
      <c r="B1733" s="1167"/>
      <c r="C1733" s="1167"/>
      <c r="D1733" s="1153"/>
      <c r="E1733" s="156"/>
      <c r="F1733" s="1135"/>
      <c r="G1733" s="157"/>
    </row>
    <row r="1734" spans="1:7" s="173" customFormat="1">
      <c r="A1734" s="1160"/>
      <c r="B1734" s="1167"/>
      <c r="C1734" s="1167"/>
      <c r="D1734" s="1153"/>
      <c r="E1734" s="156"/>
      <c r="F1734" s="1135"/>
      <c r="G1734" s="157"/>
    </row>
    <row r="1735" spans="1:7" s="173" customFormat="1">
      <c r="A1735" s="1160"/>
      <c r="B1735" s="1167"/>
      <c r="C1735" s="1167"/>
      <c r="D1735" s="1153"/>
      <c r="E1735" s="156"/>
      <c r="F1735" s="1135"/>
      <c r="G1735" s="157"/>
    </row>
    <row r="1736" spans="1:7" s="173" customFormat="1">
      <c r="A1736" s="1160"/>
      <c r="B1736" s="1167"/>
      <c r="C1736" s="1167"/>
      <c r="D1736" s="1153"/>
      <c r="E1736" s="156"/>
      <c r="F1736" s="1135"/>
      <c r="G1736" s="157"/>
    </row>
    <row r="1737" spans="1:7" s="173" customFormat="1">
      <c r="A1737" s="1160"/>
      <c r="B1737" s="1167"/>
      <c r="C1737" s="1167"/>
      <c r="D1737" s="1153"/>
      <c r="E1737" s="156"/>
      <c r="F1737" s="1135"/>
      <c r="G1737" s="157"/>
    </row>
    <row r="1738" spans="1:7" s="173" customFormat="1">
      <c r="A1738" s="1160"/>
      <c r="B1738" s="1167"/>
      <c r="C1738" s="1167"/>
      <c r="D1738" s="1153"/>
      <c r="E1738" s="156"/>
      <c r="F1738" s="1135"/>
      <c r="G1738" s="157"/>
    </row>
    <row r="1739" spans="1:7" s="173" customFormat="1">
      <c r="A1739" s="1160"/>
      <c r="B1739" s="1167"/>
      <c r="C1739" s="1167"/>
      <c r="D1739" s="1153"/>
      <c r="E1739" s="156"/>
      <c r="F1739" s="1135"/>
      <c r="G1739" s="157"/>
    </row>
    <row r="1740" spans="1:7" s="173" customFormat="1">
      <c r="A1740" s="1160"/>
      <c r="B1740" s="1167"/>
      <c r="C1740" s="1167"/>
      <c r="D1740" s="1153"/>
      <c r="E1740" s="156"/>
      <c r="F1740" s="1135"/>
      <c r="G1740" s="157"/>
    </row>
    <row r="1741" spans="1:7" s="173" customFormat="1">
      <c r="A1741" s="1160"/>
      <c r="B1741" s="1167"/>
      <c r="C1741" s="1167"/>
      <c r="D1741" s="1153"/>
      <c r="E1741" s="156"/>
      <c r="F1741" s="1135"/>
      <c r="G1741" s="157"/>
    </row>
    <row r="1742" spans="1:7" s="173" customFormat="1">
      <c r="A1742" s="1160"/>
      <c r="B1742" s="1167"/>
      <c r="C1742" s="1167"/>
      <c r="D1742" s="1153"/>
      <c r="E1742" s="156"/>
      <c r="F1742" s="1135"/>
      <c r="G1742" s="157"/>
    </row>
    <row r="1743" spans="1:7" s="173" customFormat="1">
      <c r="A1743" s="1160"/>
      <c r="B1743" s="1167"/>
      <c r="C1743" s="1167"/>
      <c r="D1743" s="1153"/>
      <c r="E1743" s="156"/>
      <c r="F1743" s="1135"/>
      <c r="G1743" s="157"/>
    </row>
    <row r="1744" spans="1:7" s="173" customFormat="1">
      <c r="A1744" s="1160"/>
      <c r="B1744" s="1167"/>
      <c r="C1744" s="1167"/>
      <c r="D1744" s="1153"/>
      <c r="E1744" s="156"/>
      <c r="F1744" s="1135"/>
      <c r="G1744" s="157"/>
    </row>
    <row r="1745" spans="1:7" s="173" customFormat="1">
      <c r="A1745" s="1160"/>
      <c r="B1745" s="1167"/>
      <c r="C1745" s="1167"/>
      <c r="D1745" s="1153"/>
      <c r="E1745" s="156"/>
      <c r="F1745" s="1135"/>
      <c r="G1745" s="157"/>
    </row>
    <row r="1746" spans="1:7" s="173" customFormat="1">
      <c r="A1746" s="1160"/>
      <c r="B1746" s="1167"/>
      <c r="C1746" s="1167"/>
      <c r="D1746" s="1153"/>
      <c r="E1746" s="156"/>
      <c r="F1746" s="1135"/>
      <c r="G1746" s="157"/>
    </row>
    <row r="1747" spans="1:7" s="173" customFormat="1">
      <c r="A1747" s="1160"/>
      <c r="B1747" s="1167"/>
      <c r="C1747" s="1167"/>
      <c r="D1747" s="1153"/>
      <c r="E1747" s="156"/>
      <c r="F1747" s="1135"/>
      <c r="G1747" s="157"/>
    </row>
    <row r="1748" spans="1:7" s="173" customFormat="1">
      <c r="A1748" s="1160"/>
      <c r="B1748" s="1167"/>
      <c r="C1748" s="1167"/>
      <c r="D1748" s="1153"/>
      <c r="E1748" s="156"/>
      <c r="F1748" s="1135"/>
      <c r="G1748" s="157"/>
    </row>
    <row r="1749" spans="1:7" s="173" customFormat="1">
      <c r="A1749" s="1160"/>
      <c r="B1749" s="1167"/>
      <c r="C1749" s="1167"/>
      <c r="D1749" s="1153"/>
      <c r="E1749" s="156"/>
      <c r="F1749" s="1135"/>
      <c r="G1749" s="157"/>
    </row>
    <row r="1750" spans="1:7" s="173" customFormat="1">
      <c r="A1750" s="1160"/>
      <c r="B1750" s="1167"/>
      <c r="C1750" s="1167"/>
      <c r="D1750" s="1153"/>
      <c r="E1750" s="156"/>
      <c r="F1750" s="1135"/>
      <c r="G1750" s="157"/>
    </row>
    <row r="1751" spans="1:7" s="173" customFormat="1">
      <c r="A1751" s="1160"/>
      <c r="B1751" s="1167"/>
      <c r="C1751" s="1167"/>
      <c r="D1751" s="1153"/>
      <c r="E1751" s="156"/>
      <c r="F1751" s="1135"/>
      <c r="G1751" s="157"/>
    </row>
    <row r="1752" spans="1:7" s="173" customFormat="1">
      <c r="A1752" s="1160"/>
      <c r="B1752" s="1167"/>
      <c r="C1752" s="1167"/>
      <c r="D1752" s="1153"/>
      <c r="E1752" s="156"/>
      <c r="F1752" s="1135"/>
      <c r="G1752" s="157"/>
    </row>
    <row r="1753" spans="1:7" s="173" customFormat="1">
      <c r="A1753" s="1160"/>
      <c r="B1753" s="1167"/>
      <c r="C1753" s="1167"/>
      <c r="D1753" s="1153"/>
      <c r="E1753" s="156"/>
      <c r="F1753" s="1135"/>
      <c r="G1753" s="157"/>
    </row>
    <row r="1754" spans="1:7" s="173" customFormat="1">
      <c r="A1754" s="1160"/>
      <c r="B1754" s="1167"/>
      <c r="C1754" s="1167"/>
      <c r="D1754" s="1153"/>
      <c r="E1754" s="156"/>
      <c r="F1754" s="1135"/>
      <c r="G1754" s="157"/>
    </row>
    <row r="1755" spans="1:7" s="173" customFormat="1">
      <c r="A1755" s="1160"/>
      <c r="B1755" s="1167"/>
      <c r="C1755" s="1167"/>
      <c r="D1755" s="1153"/>
      <c r="E1755" s="156"/>
      <c r="F1755" s="1135"/>
      <c r="G1755" s="157"/>
    </row>
    <row r="1756" spans="1:7" s="173" customFormat="1">
      <c r="A1756" s="1160"/>
      <c r="B1756" s="1167"/>
      <c r="C1756" s="1167"/>
      <c r="D1756" s="1153"/>
      <c r="E1756" s="156"/>
      <c r="F1756" s="1135"/>
      <c r="G1756" s="157"/>
    </row>
    <row r="1757" spans="1:7" s="173" customFormat="1">
      <c r="A1757" s="1160"/>
      <c r="B1757" s="1167"/>
      <c r="C1757" s="1167"/>
      <c r="D1757" s="1153"/>
      <c r="E1757" s="156"/>
      <c r="F1757" s="1135"/>
      <c r="G1757" s="157"/>
    </row>
    <row r="1758" spans="1:7" s="173" customFormat="1">
      <c r="A1758" s="1160"/>
      <c r="B1758" s="1167"/>
      <c r="C1758" s="1167"/>
      <c r="D1758" s="1153"/>
      <c r="E1758" s="156"/>
      <c r="F1758" s="1135"/>
      <c r="G1758" s="157"/>
    </row>
    <row r="1759" spans="1:7" s="173" customFormat="1">
      <c r="A1759" s="1160"/>
      <c r="B1759" s="1167"/>
      <c r="C1759" s="1167"/>
      <c r="D1759" s="1153"/>
      <c r="E1759" s="156"/>
      <c r="F1759" s="1135"/>
      <c r="G1759" s="157"/>
    </row>
    <row r="1760" spans="1:7" s="173" customFormat="1">
      <c r="A1760" s="1160"/>
      <c r="B1760" s="1167"/>
      <c r="C1760" s="1167"/>
      <c r="D1760" s="1153"/>
      <c r="E1760" s="156"/>
      <c r="F1760" s="1135"/>
      <c r="G1760" s="157"/>
    </row>
    <row r="1761" spans="1:7" s="173" customFormat="1">
      <c r="A1761" s="1160"/>
      <c r="B1761" s="1167"/>
      <c r="C1761" s="1167"/>
      <c r="D1761" s="1153"/>
      <c r="E1761" s="156"/>
      <c r="F1761" s="1135"/>
      <c r="G1761" s="157"/>
    </row>
    <row r="1762" spans="1:7" s="173" customFormat="1">
      <c r="A1762" s="1160"/>
      <c r="B1762" s="1167"/>
      <c r="C1762" s="1167"/>
      <c r="D1762" s="1153"/>
      <c r="E1762" s="156"/>
      <c r="F1762" s="1135"/>
      <c r="G1762" s="157"/>
    </row>
    <row r="1763" spans="1:7" s="173" customFormat="1">
      <c r="A1763" s="1160"/>
      <c r="B1763" s="1167"/>
      <c r="C1763" s="1167"/>
      <c r="D1763" s="1153"/>
      <c r="E1763" s="156"/>
      <c r="F1763" s="1135"/>
      <c r="G1763" s="157"/>
    </row>
    <row r="1764" spans="1:7" s="173" customFormat="1">
      <c r="A1764" s="1160"/>
      <c r="B1764" s="1167"/>
      <c r="C1764" s="1167"/>
      <c r="D1764" s="1153"/>
      <c r="E1764" s="156"/>
      <c r="F1764" s="1135"/>
      <c r="G1764" s="157"/>
    </row>
    <row r="1765" spans="1:7" s="173" customFormat="1">
      <c r="A1765" s="1160"/>
      <c r="B1765" s="1167"/>
      <c r="C1765" s="1167"/>
      <c r="D1765" s="1153"/>
      <c r="E1765" s="156"/>
      <c r="F1765" s="1135"/>
      <c r="G1765" s="157"/>
    </row>
    <row r="1766" spans="1:7" s="173" customFormat="1">
      <c r="A1766" s="1160"/>
      <c r="B1766" s="1167"/>
      <c r="C1766" s="1167"/>
      <c r="D1766" s="1153"/>
      <c r="E1766" s="156"/>
      <c r="F1766" s="1135"/>
      <c r="G1766" s="157"/>
    </row>
    <row r="1767" spans="1:7" s="173" customFormat="1">
      <c r="A1767" s="1160"/>
      <c r="B1767" s="1167"/>
      <c r="C1767" s="1167"/>
      <c r="D1767" s="1153"/>
      <c r="E1767" s="156"/>
      <c r="F1767" s="1135"/>
      <c r="G1767" s="157"/>
    </row>
    <row r="1768" spans="1:7" s="173" customFormat="1">
      <c r="A1768" s="1160"/>
      <c r="B1768" s="1167"/>
      <c r="C1768" s="1167"/>
      <c r="D1768" s="1153"/>
      <c r="E1768" s="156"/>
      <c r="F1768" s="1135"/>
      <c r="G1768" s="157"/>
    </row>
    <row r="1769" spans="1:7" s="173" customFormat="1">
      <c r="A1769" s="1160"/>
      <c r="B1769" s="1167"/>
      <c r="C1769" s="1167"/>
      <c r="D1769" s="1153"/>
      <c r="E1769" s="156"/>
      <c r="F1769" s="1135"/>
      <c r="G1769" s="157"/>
    </row>
    <row r="1770" spans="1:7" s="173" customFormat="1">
      <c r="A1770" s="1160"/>
      <c r="B1770" s="1167"/>
      <c r="C1770" s="1167"/>
      <c r="D1770" s="1153"/>
      <c r="E1770" s="156"/>
      <c r="F1770" s="1135"/>
      <c r="G1770" s="157"/>
    </row>
    <row r="1771" spans="1:7" s="173" customFormat="1">
      <c r="A1771" s="1160"/>
      <c r="B1771" s="1167"/>
      <c r="C1771" s="1167"/>
      <c r="D1771" s="1153"/>
      <c r="E1771" s="156"/>
      <c r="F1771" s="1135"/>
      <c r="G1771" s="157"/>
    </row>
    <row r="1772" spans="1:7" s="173" customFormat="1">
      <c r="A1772" s="1160"/>
      <c r="B1772" s="1167"/>
      <c r="C1772" s="1167"/>
      <c r="D1772" s="1153"/>
      <c r="E1772" s="156"/>
      <c r="F1772" s="1135"/>
      <c r="G1772" s="157"/>
    </row>
    <row r="1773" spans="1:7" s="173" customFormat="1">
      <c r="A1773" s="1160"/>
      <c r="B1773" s="1167"/>
      <c r="C1773" s="1167"/>
      <c r="D1773" s="1153"/>
      <c r="E1773" s="156"/>
      <c r="F1773" s="1135"/>
      <c r="G1773" s="157"/>
    </row>
    <row r="1774" spans="1:7" s="173" customFormat="1">
      <c r="A1774" s="1160"/>
      <c r="B1774" s="1167"/>
      <c r="C1774" s="1167"/>
      <c r="D1774" s="1153"/>
      <c r="E1774" s="156"/>
      <c r="F1774" s="1135"/>
      <c r="G1774" s="157"/>
    </row>
    <row r="1775" spans="1:7" s="173" customFormat="1">
      <c r="A1775" s="1160"/>
      <c r="B1775" s="1167"/>
      <c r="C1775" s="1167"/>
      <c r="D1775" s="1153"/>
      <c r="E1775" s="156"/>
      <c r="F1775" s="1135"/>
      <c r="G1775" s="157"/>
    </row>
    <row r="1776" spans="1:7" s="173" customFormat="1">
      <c r="A1776" s="1160"/>
      <c r="B1776" s="1167"/>
      <c r="C1776" s="1167"/>
      <c r="D1776" s="1153"/>
      <c r="E1776" s="156"/>
      <c r="F1776" s="1135"/>
      <c r="G1776" s="157"/>
    </row>
    <row r="1777" spans="1:7" s="173" customFormat="1">
      <c r="A1777" s="1160"/>
      <c r="B1777" s="1167"/>
      <c r="C1777" s="1167"/>
      <c r="D1777" s="1153"/>
      <c r="E1777" s="156"/>
      <c r="F1777" s="1135"/>
      <c r="G1777" s="157"/>
    </row>
    <row r="1778" spans="1:7" s="173" customFormat="1">
      <c r="A1778" s="1160"/>
      <c r="B1778" s="1167"/>
      <c r="C1778" s="1167"/>
      <c r="D1778" s="1153"/>
      <c r="E1778" s="156"/>
      <c r="F1778" s="1135"/>
      <c r="G1778" s="157"/>
    </row>
    <row r="1779" spans="1:7" s="173" customFormat="1">
      <c r="A1779" s="1160"/>
      <c r="B1779" s="1167"/>
      <c r="C1779" s="1167"/>
      <c r="D1779" s="1153"/>
      <c r="E1779" s="156"/>
      <c r="F1779" s="1135"/>
      <c r="G1779" s="157"/>
    </row>
    <row r="1780" spans="1:7" s="173" customFormat="1">
      <c r="A1780" s="1160"/>
      <c r="B1780" s="1167"/>
      <c r="C1780" s="1167"/>
      <c r="D1780" s="1153"/>
      <c r="E1780" s="156"/>
      <c r="F1780" s="1135"/>
      <c r="G1780" s="157"/>
    </row>
    <row r="1781" spans="1:7" s="173" customFormat="1">
      <c r="A1781" s="1160"/>
      <c r="B1781" s="1167"/>
      <c r="C1781" s="1167"/>
      <c r="D1781" s="1153"/>
      <c r="E1781" s="156"/>
      <c r="F1781" s="1135"/>
      <c r="G1781" s="157"/>
    </row>
    <row r="1782" spans="1:7" s="173" customFormat="1">
      <c r="A1782" s="1160"/>
      <c r="B1782" s="1167"/>
      <c r="C1782" s="1167"/>
      <c r="D1782" s="1153"/>
      <c r="E1782" s="156"/>
      <c r="F1782" s="1135"/>
      <c r="G1782" s="157"/>
    </row>
    <row r="1783" spans="1:7" s="173" customFormat="1">
      <c r="A1783" s="1160"/>
      <c r="B1783" s="1167"/>
      <c r="C1783" s="1167"/>
      <c r="D1783" s="1153"/>
      <c r="E1783" s="156"/>
      <c r="F1783" s="1135"/>
      <c r="G1783" s="157"/>
    </row>
    <row r="1784" spans="1:7" s="173" customFormat="1">
      <c r="A1784" s="1160"/>
      <c r="B1784" s="1167"/>
      <c r="C1784" s="1167"/>
      <c r="D1784" s="1153"/>
      <c r="E1784" s="156"/>
      <c r="F1784" s="1135"/>
      <c r="G1784" s="157"/>
    </row>
    <row r="1785" spans="1:7" s="173" customFormat="1">
      <c r="A1785" s="1160"/>
      <c r="B1785" s="1167"/>
      <c r="C1785" s="1167"/>
      <c r="D1785" s="1153"/>
      <c r="E1785" s="156"/>
      <c r="F1785" s="1135"/>
      <c r="G1785" s="157"/>
    </row>
    <row r="1786" spans="1:7" s="173" customFormat="1">
      <c r="A1786" s="1160"/>
      <c r="B1786" s="1167"/>
      <c r="C1786" s="1167"/>
      <c r="D1786" s="1153"/>
      <c r="E1786" s="156"/>
      <c r="F1786" s="1135"/>
      <c r="G1786" s="157"/>
    </row>
    <row r="1787" spans="1:7" s="173" customFormat="1">
      <c r="A1787" s="1160"/>
      <c r="B1787" s="1167"/>
      <c r="C1787" s="1167"/>
      <c r="D1787" s="1153"/>
      <c r="E1787" s="156"/>
      <c r="F1787" s="1135"/>
      <c r="G1787" s="157"/>
    </row>
    <row r="1788" spans="1:7" s="173" customFormat="1">
      <c r="A1788" s="1160"/>
      <c r="B1788" s="1167"/>
      <c r="C1788" s="1167"/>
      <c r="D1788" s="1153"/>
      <c r="E1788" s="156"/>
      <c r="F1788" s="1135"/>
      <c r="G1788" s="157"/>
    </row>
    <row r="1789" spans="1:7" s="173" customFormat="1">
      <c r="A1789" s="1160"/>
      <c r="B1789" s="1167"/>
      <c r="C1789" s="1167"/>
      <c r="D1789" s="1153"/>
      <c r="E1789" s="156"/>
      <c r="F1789" s="1135"/>
      <c r="G1789" s="157"/>
    </row>
    <row r="1790" spans="1:7" s="173" customFormat="1">
      <c r="A1790" s="1160"/>
      <c r="B1790" s="1167"/>
      <c r="C1790" s="1167"/>
      <c r="D1790" s="1153"/>
      <c r="E1790" s="156"/>
      <c r="F1790" s="1135"/>
      <c r="G1790" s="157"/>
    </row>
    <row r="1791" spans="1:7" s="173" customFormat="1">
      <c r="A1791" s="1160"/>
      <c r="B1791" s="1167"/>
      <c r="C1791" s="1167"/>
      <c r="D1791" s="1153"/>
      <c r="E1791" s="156"/>
      <c r="F1791" s="1135"/>
      <c r="G1791" s="157"/>
    </row>
    <row r="1792" spans="1:7" s="173" customFormat="1">
      <c r="A1792" s="1160"/>
      <c r="B1792" s="1167"/>
      <c r="C1792" s="1167"/>
      <c r="D1792" s="1153"/>
      <c r="E1792" s="156"/>
      <c r="F1792" s="1135"/>
      <c r="G1792" s="157"/>
    </row>
    <row r="1793" spans="1:7" s="173" customFormat="1">
      <c r="A1793" s="1160"/>
      <c r="B1793" s="1167"/>
      <c r="C1793" s="1167"/>
      <c r="D1793" s="1153"/>
      <c r="E1793" s="156"/>
      <c r="F1793" s="1135"/>
      <c r="G1793" s="157"/>
    </row>
    <row r="1794" spans="1:7" s="173" customFormat="1">
      <c r="A1794" s="1160"/>
      <c r="B1794" s="1167"/>
      <c r="C1794" s="1167"/>
      <c r="D1794" s="1153"/>
      <c r="E1794" s="156"/>
      <c r="F1794" s="1135"/>
      <c r="G1794" s="157"/>
    </row>
    <row r="1795" spans="1:7" s="173" customFormat="1">
      <c r="A1795" s="1160"/>
      <c r="B1795" s="1167"/>
      <c r="C1795" s="1167"/>
      <c r="D1795" s="1153"/>
      <c r="E1795" s="156"/>
      <c r="F1795" s="1135"/>
      <c r="G1795" s="157"/>
    </row>
    <row r="1796" spans="1:7" s="173" customFormat="1">
      <c r="A1796" s="1160"/>
      <c r="B1796" s="1167"/>
      <c r="C1796" s="1167"/>
      <c r="D1796" s="1153"/>
      <c r="E1796" s="156"/>
      <c r="F1796" s="1135"/>
      <c r="G1796" s="157"/>
    </row>
    <row r="1797" spans="1:7" s="173" customFormat="1">
      <c r="A1797" s="1160"/>
      <c r="B1797" s="1167"/>
      <c r="C1797" s="1167"/>
      <c r="D1797" s="1153"/>
      <c r="E1797" s="156"/>
      <c r="F1797" s="1135"/>
      <c r="G1797" s="157"/>
    </row>
    <row r="1798" spans="1:7" s="173" customFormat="1">
      <c r="A1798" s="1160"/>
      <c r="B1798" s="1167"/>
      <c r="C1798" s="1167"/>
      <c r="D1798" s="1153"/>
      <c r="E1798" s="156"/>
      <c r="F1798" s="1135"/>
      <c r="G1798" s="157"/>
    </row>
    <row r="1799" spans="1:7" s="173" customFormat="1">
      <c r="A1799" s="1160"/>
      <c r="B1799" s="1167"/>
      <c r="C1799" s="1167"/>
      <c r="D1799" s="1153"/>
      <c r="E1799" s="156"/>
      <c r="F1799" s="1135"/>
      <c r="G1799" s="157"/>
    </row>
    <row r="1800" spans="1:7" s="173" customFormat="1">
      <c r="A1800" s="1160"/>
      <c r="B1800" s="1167"/>
      <c r="C1800" s="1167"/>
      <c r="D1800" s="1153"/>
      <c r="E1800" s="156"/>
      <c r="F1800" s="1135"/>
      <c r="G1800" s="157"/>
    </row>
    <row r="1801" spans="1:7" s="173" customFormat="1">
      <c r="A1801" s="1160"/>
      <c r="B1801" s="1167"/>
      <c r="C1801" s="1167"/>
      <c r="D1801" s="1153"/>
      <c r="E1801" s="156"/>
      <c r="F1801" s="1135"/>
      <c r="G1801" s="157"/>
    </row>
    <row r="1802" spans="1:7" s="173" customFormat="1">
      <c r="A1802" s="1160"/>
      <c r="B1802" s="1167"/>
      <c r="C1802" s="1167"/>
      <c r="D1802" s="1153"/>
      <c r="E1802" s="156"/>
      <c r="F1802" s="1135"/>
      <c r="G1802" s="157"/>
    </row>
    <row r="1803" spans="1:7" s="173" customFormat="1">
      <c r="A1803" s="1160"/>
      <c r="B1803" s="1167"/>
      <c r="C1803" s="1167"/>
      <c r="D1803" s="1153"/>
      <c r="E1803" s="156"/>
      <c r="F1803" s="1135"/>
      <c r="G1803" s="157"/>
    </row>
    <row r="1804" spans="1:7" s="173" customFormat="1">
      <c r="A1804" s="1160"/>
      <c r="B1804" s="1167"/>
      <c r="C1804" s="1167"/>
      <c r="D1804" s="1153"/>
      <c r="E1804" s="156"/>
      <c r="F1804" s="1135"/>
      <c r="G1804" s="157"/>
    </row>
    <row r="1805" spans="1:7" s="173" customFormat="1">
      <c r="A1805" s="1160"/>
      <c r="B1805" s="1167"/>
      <c r="C1805" s="1167"/>
      <c r="D1805" s="1153"/>
      <c r="E1805" s="156"/>
      <c r="F1805" s="1135"/>
      <c r="G1805" s="157"/>
    </row>
    <row r="1806" spans="1:7" s="173" customFormat="1">
      <c r="A1806" s="1160"/>
      <c r="B1806" s="1167"/>
      <c r="C1806" s="1167"/>
      <c r="D1806" s="1153"/>
      <c r="E1806" s="156"/>
      <c r="F1806" s="1135"/>
      <c r="G1806" s="157"/>
    </row>
    <row r="1807" spans="1:7" s="173" customFormat="1">
      <c r="A1807" s="1160"/>
      <c r="B1807" s="1167"/>
      <c r="C1807" s="1167"/>
      <c r="D1807" s="1153"/>
      <c r="E1807" s="156"/>
      <c r="F1807" s="1135"/>
      <c r="G1807" s="157"/>
    </row>
    <row r="1808" spans="1:7" s="173" customFormat="1">
      <c r="A1808" s="1160"/>
      <c r="B1808" s="1167"/>
      <c r="C1808" s="1167"/>
      <c r="D1808" s="1153"/>
      <c r="E1808" s="156"/>
      <c r="F1808" s="1135"/>
      <c r="G1808" s="157"/>
    </row>
    <row r="1809" spans="1:7" s="173" customFormat="1">
      <c r="A1809" s="1160"/>
      <c r="B1809" s="1167"/>
      <c r="C1809" s="1167"/>
      <c r="D1809" s="1153"/>
      <c r="E1809" s="156"/>
      <c r="F1809" s="1135"/>
      <c r="G1809" s="157"/>
    </row>
    <row r="1810" spans="1:7" s="173" customFormat="1">
      <c r="A1810" s="1160"/>
      <c r="B1810" s="1167"/>
      <c r="C1810" s="1167"/>
      <c r="D1810" s="1153"/>
      <c r="E1810" s="156"/>
      <c r="F1810" s="1135"/>
      <c r="G1810" s="157"/>
    </row>
    <row r="1811" spans="1:7" s="173" customFormat="1">
      <c r="A1811" s="1160"/>
      <c r="B1811" s="1167"/>
      <c r="C1811" s="1167"/>
      <c r="D1811" s="1153"/>
      <c r="E1811" s="156"/>
      <c r="F1811" s="1135"/>
      <c r="G1811" s="157"/>
    </row>
    <row r="1812" spans="1:7" s="173" customFormat="1">
      <c r="A1812" s="1160"/>
      <c r="B1812" s="1167"/>
      <c r="C1812" s="1167"/>
      <c r="D1812" s="1153"/>
      <c r="E1812" s="156"/>
      <c r="F1812" s="1135"/>
      <c r="G1812" s="157"/>
    </row>
    <row r="1813" spans="1:7" s="173" customFormat="1">
      <c r="A1813" s="1160"/>
      <c r="B1813" s="1167"/>
      <c r="C1813" s="1167"/>
      <c r="D1813" s="1153"/>
      <c r="E1813" s="156"/>
      <c r="F1813" s="1135"/>
      <c r="G1813" s="157"/>
    </row>
    <row r="1814" spans="1:7" s="173" customFormat="1">
      <c r="A1814" s="1160"/>
      <c r="B1814" s="1167"/>
      <c r="C1814" s="1167"/>
      <c r="D1814" s="1153"/>
      <c r="E1814" s="156"/>
      <c r="F1814" s="1135"/>
      <c r="G1814" s="157"/>
    </row>
    <row r="1815" spans="1:7" s="173" customFormat="1">
      <c r="A1815" s="1160"/>
      <c r="B1815" s="1167"/>
      <c r="C1815" s="1167"/>
      <c r="D1815" s="1153"/>
      <c r="E1815" s="156"/>
      <c r="F1815" s="1135"/>
      <c r="G1815" s="157"/>
    </row>
    <row r="1816" spans="1:7" s="173" customFormat="1">
      <c r="A1816" s="1160"/>
      <c r="B1816" s="1167"/>
      <c r="C1816" s="1167"/>
      <c r="D1816" s="1153"/>
      <c r="E1816" s="156"/>
      <c r="F1816" s="1135"/>
      <c r="G1816" s="157"/>
    </row>
    <row r="1817" spans="1:7" s="173" customFormat="1">
      <c r="A1817" s="1160"/>
      <c r="B1817" s="1167"/>
      <c r="C1817" s="1167"/>
      <c r="D1817" s="1153"/>
      <c r="E1817" s="156"/>
      <c r="F1817" s="1135"/>
      <c r="G1817" s="157"/>
    </row>
    <row r="1818" spans="1:7" s="173" customFormat="1">
      <c r="A1818" s="1160"/>
      <c r="B1818" s="1167"/>
      <c r="C1818" s="1167"/>
      <c r="D1818" s="1153"/>
      <c r="E1818" s="156"/>
      <c r="F1818" s="1135"/>
      <c r="G1818" s="157"/>
    </row>
    <row r="1819" spans="1:7" s="173" customFormat="1">
      <c r="A1819" s="1160"/>
      <c r="B1819" s="1167"/>
      <c r="C1819" s="1167"/>
      <c r="D1819" s="1153"/>
      <c r="E1819" s="156"/>
      <c r="F1819" s="1135"/>
      <c r="G1819" s="157"/>
    </row>
    <row r="1820" spans="1:7" s="173" customFormat="1">
      <c r="A1820" s="1160"/>
      <c r="B1820" s="1167"/>
      <c r="C1820" s="1167"/>
      <c r="D1820" s="1153"/>
      <c r="E1820" s="156"/>
      <c r="F1820" s="1135"/>
      <c r="G1820" s="157"/>
    </row>
    <row r="1821" spans="1:7" s="173" customFormat="1">
      <c r="A1821" s="1160"/>
      <c r="B1821" s="1167"/>
      <c r="C1821" s="1167"/>
      <c r="D1821" s="1153"/>
      <c r="E1821" s="156"/>
      <c r="F1821" s="1135"/>
      <c r="G1821" s="157"/>
    </row>
    <row r="1822" spans="1:7" s="173" customFormat="1">
      <c r="A1822" s="1160"/>
      <c r="B1822" s="1167"/>
      <c r="C1822" s="1167"/>
      <c r="D1822" s="1153"/>
      <c r="E1822" s="156"/>
      <c r="F1822" s="1135"/>
      <c r="G1822" s="157"/>
    </row>
    <row r="1823" spans="1:7" s="173" customFormat="1">
      <c r="A1823" s="1160"/>
      <c r="B1823" s="1167"/>
      <c r="C1823" s="1167"/>
      <c r="D1823" s="1153"/>
      <c r="E1823" s="156"/>
      <c r="F1823" s="1135"/>
      <c r="G1823" s="157"/>
    </row>
    <row r="1824" spans="1:7" s="173" customFormat="1">
      <c r="A1824" s="1160"/>
      <c r="B1824" s="1167"/>
      <c r="C1824" s="1167"/>
      <c r="D1824" s="1153"/>
      <c r="E1824" s="156"/>
      <c r="F1824" s="1135"/>
      <c r="G1824" s="157"/>
    </row>
    <row r="1825" spans="1:7" s="173" customFormat="1">
      <c r="A1825" s="1160"/>
      <c r="B1825" s="1167"/>
      <c r="C1825" s="1167"/>
      <c r="D1825" s="1153"/>
      <c r="E1825" s="156"/>
      <c r="F1825" s="1135"/>
      <c r="G1825" s="157"/>
    </row>
    <row r="1826" spans="1:7" s="173" customFormat="1">
      <c r="A1826" s="1160"/>
      <c r="B1826" s="1167"/>
      <c r="C1826" s="1167"/>
      <c r="D1826" s="1153"/>
      <c r="E1826" s="156"/>
      <c r="F1826" s="1135"/>
      <c r="G1826" s="157"/>
    </row>
    <row r="1827" spans="1:7" s="173" customFormat="1">
      <c r="A1827" s="1160"/>
      <c r="B1827" s="1167"/>
      <c r="C1827" s="1167"/>
      <c r="D1827" s="1153"/>
      <c r="E1827" s="156"/>
      <c r="F1827" s="1135"/>
      <c r="G1827" s="157"/>
    </row>
    <row r="1828" spans="1:7" s="173" customFormat="1">
      <c r="A1828" s="1160"/>
      <c r="B1828" s="1167"/>
      <c r="C1828" s="1167"/>
      <c r="D1828" s="1153"/>
      <c r="E1828" s="156"/>
      <c r="F1828" s="1135"/>
      <c r="G1828" s="157"/>
    </row>
    <row r="1829" spans="1:7" s="173" customFormat="1">
      <c r="A1829" s="1160"/>
      <c r="B1829" s="1167"/>
      <c r="C1829" s="1167"/>
      <c r="D1829" s="1153"/>
      <c r="E1829" s="156"/>
      <c r="F1829" s="1135"/>
      <c r="G1829" s="157"/>
    </row>
    <row r="1830" spans="1:7" s="173" customFormat="1">
      <c r="A1830" s="1160"/>
      <c r="B1830" s="1167"/>
      <c r="C1830" s="1167"/>
      <c r="D1830" s="1153"/>
      <c r="E1830" s="156"/>
      <c r="F1830" s="1135"/>
      <c r="G1830" s="157"/>
    </row>
    <row r="1831" spans="1:7" s="173" customFormat="1">
      <c r="A1831" s="1160"/>
      <c r="B1831" s="1167"/>
      <c r="C1831" s="1167"/>
      <c r="D1831" s="1153"/>
      <c r="E1831" s="156"/>
      <c r="F1831" s="1135"/>
      <c r="G1831" s="157"/>
    </row>
    <row r="1832" spans="1:7" s="173" customFormat="1">
      <c r="A1832" s="1160"/>
      <c r="B1832" s="1167"/>
      <c r="C1832" s="1167"/>
      <c r="D1832" s="1153"/>
      <c r="E1832" s="156"/>
      <c r="F1832" s="1135"/>
      <c r="G1832" s="157"/>
    </row>
    <row r="1833" spans="1:7" s="173" customFormat="1">
      <c r="A1833" s="1160"/>
      <c r="B1833" s="1167"/>
      <c r="C1833" s="1167"/>
      <c r="D1833" s="1153"/>
      <c r="E1833" s="156"/>
      <c r="F1833" s="1135"/>
      <c r="G1833" s="157"/>
    </row>
    <row r="1834" spans="1:7" s="173" customFormat="1">
      <c r="A1834" s="1160"/>
      <c r="B1834" s="1167"/>
      <c r="C1834" s="1167"/>
      <c r="D1834" s="1153"/>
      <c r="E1834" s="156"/>
      <c r="F1834" s="1135"/>
      <c r="G1834" s="157"/>
    </row>
    <row r="1835" spans="1:7" s="173" customFormat="1">
      <c r="A1835" s="1160"/>
      <c r="B1835" s="1167"/>
      <c r="C1835" s="1167"/>
      <c r="D1835" s="1153"/>
      <c r="E1835" s="156"/>
      <c r="F1835" s="1135"/>
      <c r="G1835" s="157"/>
    </row>
    <row r="1836" spans="1:7" s="173" customFormat="1">
      <c r="A1836" s="1160"/>
      <c r="B1836" s="1167"/>
      <c r="C1836" s="1167"/>
      <c r="D1836" s="1153"/>
      <c r="E1836" s="156"/>
      <c r="F1836" s="1135"/>
      <c r="G1836" s="157"/>
    </row>
    <row r="1837" spans="1:7" s="173" customFormat="1">
      <c r="A1837" s="1160"/>
      <c r="B1837" s="1167"/>
      <c r="C1837" s="1167"/>
      <c r="D1837" s="1153"/>
      <c r="E1837" s="156"/>
      <c r="F1837" s="1135"/>
      <c r="G1837" s="157"/>
    </row>
    <row r="1838" spans="1:7" s="173" customFormat="1">
      <c r="A1838" s="1160"/>
      <c r="B1838" s="1167"/>
      <c r="C1838" s="1167"/>
      <c r="D1838" s="1153"/>
      <c r="E1838" s="156"/>
      <c r="F1838" s="1135"/>
      <c r="G1838" s="157"/>
    </row>
    <row r="1839" spans="1:7" s="173" customFormat="1">
      <c r="A1839" s="1160"/>
      <c r="B1839" s="1167"/>
      <c r="C1839" s="1167"/>
      <c r="D1839" s="1153"/>
      <c r="E1839" s="156"/>
      <c r="F1839" s="1135"/>
      <c r="G1839" s="157"/>
    </row>
    <row r="1840" spans="1:7" s="173" customFormat="1">
      <c r="A1840" s="1160"/>
      <c r="B1840" s="1167"/>
      <c r="C1840" s="1167"/>
      <c r="D1840" s="1153"/>
      <c r="E1840" s="156"/>
      <c r="F1840" s="1135"/>
      <c r="G1840" s="157"/>
    </row>
    <row r="1841" spans="1:7" s="173" customFormat="1">
      <c r="A1841" s="1160"/>
      <c r="B1841" s="1167"/>
      <c r="C1841" s="1167"/>
      <c r="D1841" s="1153"/>
      <c r="E1841" s="156"/>
      <c r="F1841" s="1135"/>
      <c r="G1841" s="157"/>
    </row>
    <row r="1842" spans="1:7" s="173" customFormat="1">
      <c r="A1842" s="1160"/>
      <c r="B1842" s="1167"/>
      <c r="C1842" s="1167"/>
      <c r="D1842" s="1153"/>
      <c r="E1842" s="156"/>
      <c r="F1842" s="1135"/>
      <c r="G1842" s="157"/>
    </row>
    <row r="1843" spans="1:7" s="173" customFormat="1">
      <c r="A1843" s="1160"/>
      <c r="B1843" s="1167"/>
      <c r="C1843" s="1167"/>
      <c r="D1843" s="1153"/>
      <c r="E1843" s="156"/>
      <c r="F1843" s="1135"/>
      <c r="G1843" s="157"/>
    </row>
    <row r="1844" spans="1:7" s="173" customFormat="1">
      <c r="A1844" s="1160"/>
      <c r="B1844" s="1167"/>
      <c r="C1844" s="1167"/>
      <c r="D1844" s="1153"/>
      <c r="E1844" s="156"/>
      <c r="F1844" s="1135"/>
      <c r="G1844" s="157"/>
    </row>
    <row r="1845" spans="1:7" s="173" customFormat="1">
      <c r="A1845" s="1160"/>
      <c r="B1845" s="1167"/>
      <c r="C1845" s="1167"/>
      <c r="D1845" s="1153"/>
      <c r="E1845" s="156"/>
      <c r="F1845" s="1135"/>
      <c r="G1845" s="157"/>
    </row>
    <row r="1846" spans="1:7" s="173" customFormat="1">
      <c r="A1846" s="1160"/>
      <c r="B1846" s="1167"/>
      <c r="C1846" s="1167"/>
      <c r="D1846" s="1153"/>
      <c r="E1846" s="156"/>
      <c r="F1846" s="1135"/>
      <c r="G1846" s="157"/>
    </row>
    <row r="1847" spans="1:7" s="173" customFormat="1">
      <c r="A1847" s="1160"/>
      <c r="B1847" s="1167"/>
      <c r="C1847" s="1167"/>
      <c r="D1847" s="1153"/>
      <c r="E1847" s="156"/>
      <c r="F1847" s="1135"/>
      <c r="G1847" s="157"/>
    </row>
    <row r="1848" spans="1:7" s="173" customFormat="1">
      <c r="A1848" s="1160"/>
      <c r="B1848" s="1167"/>
      <c r="C1848" s="1167"/>
      <c r="D1848" s="1153"/>
      <c r="E1848" s="156"/>
      <c r="F1848" s="1135"/>
      <c r="G1848" s="157"/>
    </row>
    <row r="1849" spans="1:7" s="173" customFormat="1">
      <c r="A1849" s="1160"/>
      <c r="B1849" s="1167"/>
      <c r="C1849" s="1167"/>
      <c r="D1849" s="1153"/>
      <c r="E1849" s="156"/>
      <c r="F1849" s="1135"/>
      <c r="G1849" s="157"/>
    </row>
    <row r="1850" spans="1:7" s="173" customFormat="1">
      <c r="A1850" s="1160"/>
      <c r="B1850" s="1167"/>
      <c r="C1850" s="1167"/>
      <c r="D1850" s="1153"/>
      <c r="E1850" s="156"/>
      <c r="F1850" s="1135"/>
      <c r="G1850" s="157"/>
    </row>
    <row r="1851" spans="1:7" s="173" customFormat="1">
      <c r="A1851" s="1160"/>
      <c r="B1851" s="1167"/>
      <c r="C1851" s="1167"/>
      <c r="D1851" s="1153"/>
      <c r="E1851" s="156"/>
      <c r="F1851" s="1135"/>
      <c r="G1851" s="157"/>
    </row>
    <row r="1852" spans="1:7" s="173" customFormat="1">
      <c r="A1852" s="1160"/>
      <c r="B1852" s="1167"/>
      <c r="C1852" s="1167"/>
      <c r="D1852" s="1153"/>
      <c r="E1852" s="156"/>
      <c r="F1852" s="1135"/>
      <c r="G1852" s="157"/>
    </row>
    <row r="1853" spans="1:7" s="173" customFormat="1">
      <c r="A1853" s="1160"/>
      <c r="B1853" s="1167"/>
      <c r="C1853" s="1167"/>
      <c r="D1853" s="1153"/>
      <c r="E1853" s="156"/>
      <c r="F1853" s="1135"/>
      <c r="G1853" s="157"/>
    </row>
    <row r="1854" spans="1:7" s="173" customFormat="1">
      <c r="A1854" s="1160"/>
      <c r="B1854" s="1167"/>
      <c r="C1854" s="1167"/>
      <c r="D1854" s="1153"/>
      <c r="E1854" s="156"/>
      <c r="F1854" s="1135"/>
      <c r="G1854" s="157"/>
    </row>
    <row r="1855" spans="1:7" s="173" customFormat="1">
      <c r="A1855" s="1160"/>
      <c r="B1855" s="1167"/>
      <c r="C1855" s="1167"/>
      <c r="D1855" s="1153"/>
      <c r="E1855" s="156"/>
      <c r="F1855" s="1135"/>
      <c r="G1855" s="157"/>
    </row>
    <row r="1856" spans="1:7" s="173" customFormat="1">
      <c r="A1856" s="1160"/>
      <c r="B1856" s="1167"/>
      <c r="C1856" s="1167"/>
      <c r="D1856" s="1153"/>
      <c r="E1856" s="156"/>
      <c r="F1856" s="1135"/>
      <c r="G1856" s="157"/>
    </row>
    <row r="1857" spans="1:7" s="173" customFormat="1">
      <c r="A1857" s="1160"/>
      <c r="B1857" s="1167"/>
      <c r="C1857" s="1167"/>
      <c r="D1857" s="1153"/>
      <c r="E1857" s="156"/>
      <c r="F1857" s="1135"/>
      <c r="G1857" s="157"/>
    </row>
    <row r="1858" spans="1:7" s="173" customFormat="1">
      <c r="A1858" s="1160"/>
      <c r="B1858" s="1167"/>
      <c r="C1858" s="1167"/>
      <c r="D1858" s="1153"/>
      <c r="E1858" s="156"/>
      <c r="F1858" s="1135"/>
      <c r="G1858" s="157"/>
    </row>
    <row r="1859" spans="1:7" s="173" customFormat="1">
      <c r="A1859" s="1160"/>
      <c r="B1859" s="1167"/>
      <c r="C1859" s="1167"/>
      <c r="D1859" s="1153"/>
      <c r="E1859" s="156"/>
      <c r="F1859" s="1135"/>
      <c r="G1859" s="157"/>
    </row>
    <row r="1860" spans="1:7" s="173" customFormat="1">
      <c r="A1860" s="1160"/>
      <c r="B1860" s="1167"/>
      <c r="C1860" s="1167"/>
      <c r="D1860" s="1153"/>
      <c r="E1860" s="156"/>
      <c r="F1860" s="1135"/>
      <c r="G1860" s="157"/>
    </row>
    <row r="1861" spans="1:7" s="173" customFormat="1">
      <c r="A1861" s="1160"/>
      <c r="B1861" s="1167"/>
      <c r="C1861" s="1167"/>
      <c r="D1861" s="1153"/>
      <c r="E1861" s="156"/>
      <c r="F1861" s="1135"/>
      <c r="G1861" s="157"/>
    </row>
    <row r="1862" spans="1:7" s="173" customFormat="1">
      <c r="A1862" s="1160"/>
      <c r="B1862" s="1167"/>
      <c r="C1862" s="1167"/>
      <c r="D1862" s="1153"/>
      <c r="E1862" s="156"/>
      <c r="F1862" s="1135"/>
      <c r="G1862" s="157"/>
    </row>
    <row r="1863" spans="1:7" s="173" customFormat="1">
      <c r="A1863" s="1160"/>
      <c r="B1863" s="1167"/>
      <c r="C1863" s="1167"/>
      <c r="D1863" s="1153"/>
      <c r="E1863" s="156"/>
      <c r="F1863" s="1135"/>
      <c r="G1863" s="157"/>
    </row>
    <row r="1864" spans="1:7" s="173" customFormat="1">
      <c r="A1864" s="1160"/>
      <c r="B1864" s="1167"/>
      <c r="C1864" s="1167"/>
      <c r="D1864" s="1153"/>
      <c r="E1864" s="156"/>
      <c r="F1864" s="1135"/>
      <c r="G1864" s="157"/>
    </row>
    <row r="1865" spans="1:7" s="173" customFormat="1">
      <c r="A1865" s="1160"/>
      <c r="B1865" s="1167"/>
      <c r="C1865" s="1167"/>
      <c r="D1865" s="1153"/>
      <c r="E1865" s="156"/>
      <c r="F1865" s="1135"/>
      <c r="G1865" s="157"/>
    </row>
    <row r="1866" spans="1:7" s="173" customFormat="1">
      <c r="A1866" s="1160"/>
      <c r="B1866" s="1167"/>
      <c r="C1866" s="1167"/>
      <c r="D1866" s="1153"/>
      <c r="E1866" s="156"/>
      <c r="F1866" s="1135"/>
      <c r="G1866" s="157"/>
    </row>
    <row r="1867" spans="1:7" s="173" customFormat="1">
      <c r="A1867" s="1160"/>
      <c r="B1867" s="1167"/>
      <c r="C1867" s="1167"/>
      <c r="D1867" s="1153"/>
      <c r="E1867" s="156"/>
      <c r="F1867" s="1135"/>
      <c r="G1867" s="157"/>
    </row>
    <row r="1868" spans="1:7" s="173" customFormat="1">
      <c r="A1868" s="1160"/>
      <c r="B1868" s="1167"/>
      <c r="C1868" s="1167"/>
      <c r="D1868" s="1153"/>
      <c r="E1868" s="156"/>
      <c r="F1868" s="1135"/>
      <c r="G1868" s="157"/>
    </row>
    <row r="1869" spans="1:7" s="173" customFormat="1">
      <c r="A1869" s="1160"/>
      <c r="B1869" s="1167"/>
      <c r="C1869" s="1167"/>
      <c r="D1869" s="1153"/>
      <c r="E1869" s="156"/>
      <c r="F1869" s="1135"/>
      <c r="G1869" s="157"/>
    </row>
    <row r="1870" spans="1:7" s="173" customFormat="1">
      <c r="A1870" s="1160"/>
      <c r="B1870" s="1167"/>
      <c r="C1870" s="1167"/>
      <c r="D1870" s="1153"/>
      <c r="E1870" s="156"/>
      <c r="F1870" s="1135"/>
      <c r="G1870" s="157"/>
    </row>
    <row r="1871" spans="1:7" s="173" customFormat="1">
      <c r="A1871" s="1160"/>
      <c r="B1871" s="1167"/>
      <c r="C1871" s="1167"/>
      <c r="D1871" s="1153"/>
      <c r="E1871" s="156"/>
      <c r="F1871" s="1135"/>
      <c r="G1871" s="157"/>
    </row>
    <row r="1872" spans="1:7" s="173" customFormat="1">
      <c r="A1872" s="1160"/>
      <c r="B1872" s="1167"/>
      <c r="C1872" s="1167"/>
      <c r="D1872" s="1153"/>
      <c r="E1872" s="156"/>
      <c r="F1872" s="1135"/>
      <c r="G1872" s="157"/>
    </row>
    <row r="1873" spans="1:7" s="173" customFormat="1">
      <c r="A1873" s="1160"/>
      <c r="B1873" s="1167"/>
      <c r="C1873" s="1167"/>
      <c r="D1873" s="1153"/>
      <c r="E1873" s="156"/>
      <c r="F1873" s="1135"/>
      <c r="G1873" s="157"/>
    </row>
    <row r="1874" spans="1:7" s="173" customFormat="1">
      <c r="A1874" s="1160"/>
      <c r="B1874" s="1167"/>
      <c r="C1874" s="1167"/>
      <c r="D1874" s="1153"/>
      <c r="E1874" s="156"/>
      <c r="F1874" s="1135"/>
      <c r="G1874" s="157"/>
    </row>
    <row r="1875" spans="1:7" s="173" customFormat="1">
      <c r="A1875" s="1160"/>
      <c r="B1875" s="1167"/>
      <c r="C1875" s="1167"/>
      <c r="D1875" s="1153"/>
      <c r="E1875" s="156"/>
      <c r="F1875" s="1135"/>
      <c r="G1875" s="157"/>
    </row>
    <row r="1876" spans="1:7" s="173" customFormat="1">
      <c r="A1876" s="1160"/>
      <c r="B1876" s="1167"/>
      <c r="C1876" s="1167"/>
      <c r="D1876" s="1153"/>
      <c r="E1876" s="156"/>
      <c r="F1876" s="1135"/>
      <c r="G1876" s="157"/>
    </row>
    <row r="1877" spans="1:7" s="173" customFormat="1">
      <c r="A1877" s="1160"/>
      <c r="B1877" s="1167"/>
      <c r="C1877" s="1167"/>
      <c r="D1877" s="1153"/>
      <c r="E1877" s="156"/>
      <c r="F1877" s="1135"/>
      <c r="G1877" s="157"/>
    </row>
    <row r="1878" spans="1:7" s="173" customFormat="1">
      <c r="A1878" s="1160"/>
      <c r="B1878" s="1167"/>
      <c r="C1878" s="1167"/>
      <c r="D1878" s="1153"/>
      <c r="E1878" s="156"/>
      <c r="F1878" s="1135"/>
      <c r="G1878" s="157"/>
    </row>
    <row r="1879" spans="1:7" s="173" customFormat="1">
      <c r="A1879" s="1160"/>
      <c r="B1879" s="1167"/>
      <c r="C1879" s="1167"/>
      <c r="D1879" s="1153"/>
      <c r="E1879" s="156"/>
      <c r="F1879" s="1135"/>
      <c r="G1879" s="157"/>
    </row>
    <row r="1880" spans="1:7" s="173" customFormat="1">
      <c r="A1880" s="1160"/>
      <c r="B1880" s="1167"/>
      <c r="C1880" s="1167"/>
      <c r="D1880" s="1153"/>
      <c r="E1880" s="156"/>
      <c r="F1880" s="1135"/>
      <c r="G1880" s="157"/>
    </row>
    <row r="1881" spans="1:7" s="173" customFormat="1">
      <c r="A1881" s="1160"/>
      <c r="B1881" s="1167"/>
      <c r="C1881" s="1167"/>
      <c r="D1881" s="1153"/>
      <c r="E1881" s="156"/>
      <c r="F1881" s="1135"/>
      <c r="G1881" s="157"/>
    </row>
    <row r="1882" spans="1:7" s="173" customFormat="1">
      <c r="A1882" s="1160"/>
      <c r="B1882" s="1167"/>
      <c r="C1882" s="1167"/>
      <c r="D1882" s="1153"/>
      <c r="E1882" s="156"/>
      <c r="F1882" s="1135"/>
      <c r="G1882" s="157"/>
    </row>
    <row r="1883" spans="1:7" s="173" customFormat="1">
      <c r="A1883" s="1160"/>
      <c r="B1883" s="1167"/>
      <c r="C1883" s="1167"/>
      <c r="D1883" s="1153"/>
      <c r="E1883" s="156"/>
      <c r="F1883" s="1135"/>
      <c r="G1883" s="157"/>
    </row>
    <row r="1884" spans="1:7" s="173" customFormat="1">
      <c r="A1884" s="1160"/>
      <c r="B1884" s="1167"/>
      <c r="C1884" s="1167"/>
      <c r="D1884" s="1153"/>
      <c r="E1884" s="156"/>
      <c r="F1884" s="1135"/>
      <c r="G1884" s="157"/>
    </row>
    <row r="1885" spans="1:7" s="173" customFormat="1">
      <c r="A1885" s="1160"/>
      <c r="B1885" s="1167"/>
      <c r="C1885" s="1167"/>
      <c r="D1885" s="1153"/>
      <c r="E1885" s="156"/>
      <c r="F1885" s="1135"/>
      <c r="G1885" s="157"/>
    </row>
    <row r="1886" spans="1:7" s="173" customFormat="1">
      <c r="A1886" s="1160"/>
      <c r="B1886" s="1167"/>
      <c r="C1886" s="1167"/>
      <c r="D1886" s="1153"/>
      <c r="E1886" s="156"/>
      <c r="F1886" s="1135"/>
      <c r="G1886" s="157"/>
    </row>
    <row r="1887" spans="1:7" s="173" customFormat="1">
      <c r="A1887" s="1160"/>
      <c r="B1887" s="1167"/>
      <c r="C1887" s="1167"/>
      <c r="D1887" s="1153"/>
      <c r="E1887" s="156"/>
      <c r="F1887" s="1135"/>
      <c r="G1887" s="157"/>
    </row>
    <row r="1888" spans="1:7" s="173" customFormat="1">
      <c r="A1888" s="1160"/>
      <c r="B1888" s="1167"/>
      <c r="C1888" s="1167"/>
      <c r="D1888" s="1153"/>
      <c r="E1888" s="156"/>
      <c r="F1888" s="1135"/>
      <c r="G1888" s="157"/>
    </row>
    <row r="1889" spans="1:7" s="173" customFormat="1">
      <c r="A1889" s="1160"/>
      <c r="B1889" s="1167"/>
      <c r="C1889" s="1167"/>
      <c r="D1889" s="1153"/>
      <c r="E1889" s="156"/>
      <c r="F1889" s="1135"/>
      <c r="G1889" s="157"/>
    </row>
    <row r="1890" spans="1:7" s="173" customFormat="1">
      <c r="A1890" s="1160"/>
      <c r="B1890" s="1167"/>
      <c r="C1890" s="1167"/>
      <c r="D1890" s="1153"/>
      <c r="E1890" s="156"/>
      <c r="F1890" s="1135"/>
      <c r="G1890" s="157"/>
    </row>
    <row r="1891" spans="1:7" s="173" customFormat="1">
      <c r="A1891" s="1160"/>
      <c r="B1891" s="1167"/>
      <c r="C1891" s="1167"/>
      <c r="D1891" s="1153"/>
      <c r="E1891" s="156"/>
      <c r="F1891" s="1135"/>
      <c r="G1891" s="157"/>
    </row>
    <row r="1892" spans="1:7" s="173" customFormat="1">
      <c r="A1892" s="1160"/>
      <c r="B1892" s="1167"/>
      <c r="C1892" s="1167"/>
      <c r="D1892" s="1153"/>
      <c r="E1892" s="156"/>
      <c r="F1892" s="1135"/>
      <c r="G1892" s="157"/>
    </row>
    <row r="1893" spans="1:7" s="173" customFormat="1">
      <c r="A1893" s="1160"/>
      <c r="B1893" s="1167"/>
      <c r="C1893" s="1167"/>
      <c r="D1893" s="1153"/>
      <c r="E1893" s="156"/>
      <c r="F1893" s="1135"/>
      <c r="G1893" s="157"/>
    </row>
    <row r="1894" spans="1:7" s="173" customFormat="1">
      <c r="A1894" s="1160"/>
      <c r="B1894" s="1167"/>
      <c r="C1894" s="1167"/>
      <c r="D1894" s="1153"/>
      <c r="E1894" s="156"/>
      <c r="F1894" s="1135"/>
      <c r="G1894" s="157"/>
    </row>
    <row r="1895" spans="1:7" s="173" customFormat="1">
      <c r="A1895" s="1160"/>
      <c r="B1895" s="1167"/>
      <c r="C1895" s="1167"/>
      <c r="D1895" s="1153"/>
      <c r="E1895" s="156"/>
      <c r="F1895" s="1135"/>
      <c r="G1895" s="157"/>
    </row>
    <row r="1896" spans="1:7" s="173" customFormat="1">
      <c r="A1896" s="1160"/>
      <c r="B1896" s="1167"/>
      <c r="C1896" s="1167"/>
      <c r="D1896" s="1153"/>
      <c r="E1896" s="156"/>
      <c r="F1896" s="1135"/>
      <c r="G1896" s="157"/>
    </row>
    <row r="1897" spans="1:7" s="173" customFormat="1">
      <c r="A1897" s="1160"/>
      <c r="B1897" s="1167"/>
      <c r="C1897" s="1167"/>
      <c r="D1897" s="1153"/>
      <c r="E1897" s="156"/>
      <c r="F1897" s="1135"/>
      <c r="G1897" s="157"/>
    </row>
    <row r="1898" spans="1:7" s="173" customFormat="1">
      <c r="A1898" s="1160"/>
      <c r="B1898" s="1167"/>
      <c r="C1898" s="1167"/>
      <c r="D1898" s="1153"/>
      <c r="E1898" s="156"/>
      <c r="F1898" s="1135"/>
      <c r="G1898" s="157"/>
    </row>
    <row r="1899" spans="1:7" s="173" customFormat="1">
      <c r="A1899" s="1160"/>
      <c r="B1899" s="1167"/>
      <c r="C1899" s="1167"/>
      <c r="D1899" s="1153"/>
      <c r="E1899" s="156"/>
      <c r="F1899" s="1135"/>
      <c r="G1899" s="157"/>
    </row>
    <row r="1900" spans="1:7" s="173" customFormat="1">
      <c r="A1900" s="1160"/>
      <c r="B1900" s="1167"/>
      <c r="C1900" s="1167"/>
      <c r="D1900" s="1153"/>
      <c r="E1900" s="156"/>
      <c r="F1900" s="1135"/>
      <c r="G1900" s="157"/>
    </row>
    <row r="1901" spans="1:7" s="173" customFormat="1">
      <c r="A1901" s="1160"/>
      <c r="B1901" s="1167"/>
      <c r="C1901" s="1167"/>
      <c r="D1901" s="1153"/>
      <c r="E1901" s="156"/>
      <c r="F1901" s="1135"/>
      <c r="G1901" s="157"/>
    </row>
    <row r="1902" spans="1:7" s="173" customFormat="1">
      <c r="A1902" s="1160"/>
      <c r="B1902" s="1167"/>
      <c r="C1902" s="1167"/>
      <c r="D1902" s="1153"/>
      <c r="E1902" s="156"/>
      <c r="F1902" s="1135"/>
      <c r="G1902" s="157"/>
    </row>
    <row r="1903" spans="1:7" s="173" customFormat="1">
      <c r="A1903" s="1160"/>
      <c r="B1903" s="1167"/>
      <c r="C1903" s="1167"/>
      <c r="D1903" s="1153"/>
      <c r="E1903" s="156"/>
      <c r="F1903" s="1135"/>
      <c r="G1903" s="157"/>
    </row>
    <row r="1904" spans="1:7" s="173" customFormat="1">
      <c r="A1904" s="1160"/>
      <c r="B1904" s="1167"/>
      <c r="C1904" s="1167"/>
      <c r="D1904" s="1153"/>
      <c r="E1904" s="156"/>
      <c r="F1904" s="1135"/>
      <c r="G1904" s="157"/>
    </row>
    <row r="1905" spans="1:7" s="173" customFormat="1">
      <c r="A1905" s="1160"/>
      <c r="B1905" s="1167"/>
      <c r="C1905" s="1167"/>
      <c r="D1905" s="1153"/>
      <c r="E1905" s="156"/>
      <c r="F1905" s="1135"/>
      <c r="G1905" s="157"/>
    </row>
    <row r="1906" spans="1:7" s="173" customFormat="1">
      <c r="A1906" s="1160"/>
      <c r="B1906" s="1167"/>
      <c r="C1906" s="1167"/>
      <c r="D1906" s="1153"/>
      <c r="E1906" s="156"/>
      <c r="F1906" s="1135"/>
      <c r="G1906" s="157"/>
    </row>
    <row r="1907" spans="1:7" s="173" customFormat="1">
      <c r="A1907" s="1160"/>
      <c r="B1907" s="1167"/>
      <c r="C1907" s="1167"/>
      <c r="D1907" s="1153"/>
      <c r="E1907" s="156"/>
      <c r="F1907" s="1135"/>
      <c r="G1907" s="157"/>
    </row>
    <row r="1908" spans="1:7" s="173" customFormat="1">
      <c r="A1908" s="1160"/>
      <c r="B1908" s="1167"/>
      <c r="C1908" s="1167"/>
      <c r="D1908" s="1153"/>
      <c r="E1908" s="156"/>
      <c r="F1908" s="1135"/>
      <c r="G1908" s="157"/>
    </row>
    <row r="1909" spans="1:7" s="173" customFormat="1">
      <c r="A1909" s="1160"/>
      <c r="B1909" s="1167"/>
      <c r="C1909" s="1167"/>
      <c r="D1909" s="1153"/>
      <c r="E1909" s="156"/>
      <c r="F1909" s="1135"/>
      <c r="G1909" s="157"/>
    </row>
    <row r="1910" spans="1:7" s="173" customFormat="1">
      <c r="A1910" s="1160"/>
      <c r="B1910" s="1167"/>
      <c r="C1910" s="1167"/>
      <c r="D1910" s="1153"/>
      <c r="E1910" s="156"/>
      <c r="F1910" s="1135"/>
      <c r="G1910" s="157"/>
    </row>
    <row r="1911" spans="1:7" s="173" customFormat="1">
      <c r="A1911" s="1160"/>
      <c r="B1911" s="1167"/>
      <c r="C1911" s="1167"/>
      <c r="D1911" s="1153"/>
      <c r="E1911" s="156"/>
      <c r="F1911" s="1135"/>
      <c r="G1911" s="157"/>
    </row>
    <row r="1912" spans="1:7" s="173" customFormat="1">
      <c r="A1912" s="1160"/>
      <c r="B1912" s="1167"/>
      <c r="C1912" s="1167"/>
      <c r="D1912" s="1153"/>
      <c r="E1912" s="156"/>
      <c r="F1912" s="1135"/>
      <c r="G1912" s="157"/>
    </row>
    <row r="1913" spans="1:7" s="173" customFormat="1">
      <c r="A1913" s="1160"/>
      <c r="B1913" s="1167"/>
      <c r="C1913" s="1167"/>
      <c r="D1913" s="1153"/>
      <c r="E1913" s="156"/>
      <c r="F1913" s="1135"/>
      <c r="G1913" s="157"/>
    </row>
    <row r="1914" spans="1:7" s="173" customFormat="1">
      <c r="A1914" s="1160"/>
      <c r="B1914" s="1167"/>
      <c r="C1914" s="1167"/>
      <c r="D1914" s="1153"/>
      <c r="E1914" s="156"/>
      <c r="F1914" s="1135"/>
      <c r="G1914" s="157"/>
    </row>
    <row r="1915" spans="1:7" s="173" customFormat="1">
      <c r="A1915" s="1160"/>
      <c r="B1915" s="1167"/>
      <c r="C1915" s="1167"/>
      <c r="D1915" s="1153"/>
      <c r="E1915" s="156"/>
      <c r="F1915" s="1135"/>
      <c r="G1915" s="157"/>
    </row>
    <row r="1916" spans="1:7" s="173" customFormat="1">
      <c r="A1916" s="1160"/>
      <c r="B1916" s="1167"/>
      <c r="C1916" s="1167"/>
      <c r="D1916" s="1153"/>
      <c r="E1916" s="156"/>
      <c r="F1916" s="1135"/>
      <c r="G1916" s="157"/>
    </row>
    <row r="1917" spans="1:7" s="173" customFormat="1">
      <c r="A1917" s="1160"/>
      <c r="B1917" s="1167"/>
      <c r="C1917" s="1167"/>
      <c r="D1917" s="1153"/>
      <c r="E1917" s="156"/>
      <c r="F1917" s="1135"/>
      <c r="G1917" s="157"/>
    </row>
    <row r="1918" spans="1:7" s="173" customFormat="1">
      <c r="A1918" s="1160"/>
      <c r="B1918" s="1167"/>
      <c r="C1918" s="1167"/>
      <c r="D1918" s="1153"/>
      <c r="E1918" s="156"/>
      <c r="F1918" s="1135"/>
      <c r="G1918" s="157"/>
    </row>
    <row r="1919" spans="1:7" s="173" customFormat="1">
      <c r="A1919" s="1160"/>
      <c r="B1919" s="1167"/>
      <c r="C1919" s="1167"/>
      <c r="D1919" s="1153"/>
      <c r="E1919" s="156"/>
      <c r="F1919" s="1135"/>
      <c r="G1919" s="157"/>
    </row>
    <row r="1920" spans="1:7" s="173" customFormat="1">
      <c r="A1920" s="1160"/>
      <c r="B1920" s="1167"/>
      <c r="C1920" s="1167"/>
      <c r="D1920" s="1153"/>
      <c r="E1920" s="156"/>
      <c r="F1920" s="1135"/>
      <c r="G1920" s="157"/>
    </row>
    <row r="1921" spans="1:7" s="173" customFormat="1">
      <c r="A1921" s="1160"/>
      <c r="B1921" s="1167"/>
      <c r="C1921" s="1167"/>
      <c r="D1921" s="1153"/>
      <c r="E1921" s="156"/>
      <c r="F1921" s="1135"/>
      <c r="G1921" s="157"/>
    </row>
    <row r="1922" spans="1:7" s="173" customFormat="1">
      <c r="A1922" s="1160"/>
      <c r="B1922" s="1167"/>
      <c r="C1922" s="1167"/>
      <c r="D1922" s="1153"/>
      <c r="E1922" s="156"/>
      <c r="F1922" s="1135"/>
      <c r="G1922" s="157"/>
    </row>
    <row r="1923" spans="1:7" s="173" customFormat="1">
      <c r="A1923" s="1160"/>
      <c r="B1923" s="1167"/>
      <c r="C1923" s="1167"/>
      <c r="D1923" s="1153"/>
      <c r="E1923" s="156"/>
      <c r="F1923" s="1135"/>
      <c r="G1923" s="157"/>
    </row>
    <row r="1924" spans="1:7" s="173" customFormat="1">
      <c r="A1924" s="1160"/>
      <c r="B1924" s="1167"/>
      <c r="C1924" s="1167"/>
      <c r="D1924" s="1153"/>
      <c r="E1924" s="156"/>
      <c r="F1924" s="1135"/>
      <c r="G1924" s="157"/>
    </row>
    <row r="1925" spans="1:7" s="173" customFormat="1">
      <c r="A1925" s="1160"/>
      <c r="B1925" s="1167"/>
      <c r="C1925" s="1167"/>
      <c r="D1925" s="1153"/>
      <c r="E1925" s="156"/>
      <c r="F1925" s="1135"/>
      <c r="G1925" s="157"/>
    </row>
    <row r="1926" spans="1:7" s="173" customFormat="1">
      <c r="A1926" s="1160"/>
      <c r="B1926" s="1167"/>
      <c r="C1926" s="1167"/>
      <c r="D1926" s="1153"/>
      <c r="E1926" s="156"/>
      <c r="F1926" s="1135"/>
      <c r="G1926" s="157"/>
    </row>
    <row r="1927" spans="1:7" s="173" customFormat="1">
      <c r="A1927" s="1160"/>
      <c r="B1927" s="1167"/>
      <c r="C1927" s="1167"/>
      <c r="D1927" s="1153"/>
      <c r="E1927" s="156"/>
      <c r="F1927" s="1135"/>
      <c r="G1927" s="157"/>
    </row>
    <row r="1928" spans="1:7" s="173" customFormat="1">
      <c r="A1928" s="1160"/>
      <c r="B1928" s="1167"/>
      <c r="C1928" s="1167"/>
      <c r="D1928" s="1153"/>
      <c r="E1928" s="156"/>
      <c r="F1928" s="1135"/>
      <c r="G1928" s="157"/>
    </row>
    <row r="1929" spans="1:7" s="173" customFormat="1">
      <c r="A1929" s="1160"/>
      <c r="B1929" s="1167"/>
      <c r="C1929" s="1167"/>
      <c r="D1929" s="1153"/>
      <c r="E1929" s="156"/>
      <c r="F1929" s="1135"/>
      <c r="G1929" s="157"/>
    </row>
    <row r="1930" spans="1:7" s="173" customFormat="1">
      <c r="A1930" s="1160"/>
      <c r="B1930" s="1167"/>
      <c r="C1930" s="1167"/>
      <c r="D1930" s="1153"/>
      <c r="E1930" s="156"/>
      <c r="F1930" s="1135"/>
      <c r="G1930" s="157"/>
    </row>
    <row r="1931" spans="1:7" s="173" customFormat="1">
      <c r="A1931" s="1160"/>
      <c r="B1931" s="1167"/>
      <c r="C1931" s="1167"/>
      <c r="D1931" s="1153"/>
      <c r="E1931" s="156"/>
      <c r="F1931" s="1135"/>
      <c r="G1931" s="157"/>
    </row>
    <row r="1932" spans="1:7" s="173" customFormat="1">
      <c r="A1932" s="1160"/>
      <c r="B1932" s="1167"/>
      <c r="C1932" s="1167"/>
      <c r="D1932" s="1153"/>
      <c r="E1932" s="156"/>
      <c r="F1932" s="1135"/>
      <c r="G1932" s="157"/>
    </row>
    <row r="1933" spans="1:7" s="173" customFormat="1">
      <c r="A1933" s="1160"/>
      <c r="B1933" s="1167"/>
      <c r="C1933" s="1167"/>
      <c r="D1933" s="1153"/>
      <c r="E1933" s="156"/>
      <c r="F1933" s="1135"/>
      <c r="G1933" s="157"/>
    </row>
    <row r="1934" spans="1:7" s="173" customFormat="1">
      <c r="A1934" s="1160"/>
      <c r="B1934" s="1167"/>
      <c r="C1934" s="1167"/>
      <c r="D1934" s="1153"/>
      <c r="E1934" s="156"/>
      <c r="F1934" s="1135"/>
      <c r="G1934" s="157"/>
    </row>
    <row r="1935" spans="1:7" s="173" customFormat="1">
      <c r="A1935" s="1160"/>
      <c r="B1935" s="1167"/>
      <c r="C1935" s="1167"/>
      <c r="D1935" s="1153"/>
      <c r="E1935" s="156"/>
      <c r="F1935" s="1135"/>
      <c r="G1935" s="157"/>
    </row>
    <row r="1936" spans="1:7" s="173" customFormat="1">
      <c r="A1936" s="1160"/>
      <c r="B1936" s="1167"/>
      <c r="C1936" s="1167"/>
      <c r="D1936" s="1153"/>
      <c r="E1936" s="156"/>
      <c r="F1936" s="1135"/>
      <c r="G1936" s="157"/>
    </row>
    <row r="1937" spans="1:7" s="173" customFormat="1">
      <c r="A1937" s="1160"/>
      <c r="B1937" s="1167"/>
      <c r="C1937" s="1167"/>
      <c r="D1937" s="1153"/>
      <c r="E1937" s="156"/>
      <c r="F1937" s="1135"/>
      <c r="G1937" s="157"/>
    </row>
    <row r="1938" spans="1:7" s="173" customFormat="1">
      <c r="A1938" s="1160"/>
      <c r="B1938" s="1167"/>
      <c r="C1938" s="1167"/>
      <c r="D1938" s="1153"/>
      <c r="E1938" s="156"/>
      <c r="F1938" s="1135"/>
      <c r="G1938" s="157"/>
    </row>
    <row r="1939" spans="1:7" s="173" customFormat="1">
      <c r="A1939" s="1160"/>
      <c r="B1939" s="1167"/>
      <c r="C1939" s="1167"/>
      <c r="D1939" s="1153"/>
      <c r="E1939" s="156"/>
      <c r="F1939" s="1135"/>
      <c r="G1939" s="157"/>
    </row>
    <row r="1940" spans="1:7" s="173" customFormat="1">
      <c r="A1940" s="1160"/>
      <c r="B1940" s="1167"/>
      <c r="C1940" s="1167"/>
      <c r="D1940" s="1153"/>
      <c r="E1940" s="156"/>
      <c r="F1940" s="1135"/>
      <c r="G1940" s="157"/>
    </row>
    <row r="1941" spans="1:7" s="173" customFormat="1">
      <c r="A1941" s="1160"/>
      <c r="B1941" s="1167"/>
      <c r="C1941" s="1167"/>
      <c r="D1941" s="1153"/>
      <c r="E1941" s="156"/>
      <c r="F1941" s="1135"/>
      <c r="G1941" s="157"/>
    </row>
    <row r="1942" spans="1:7" s="173" customFormat="1">
      <c r="A1942" s="1160"/>
      <c r="B1942" s="1167"/>
      <c r="C1942" s="1167"/>
      <c r="D1942" s="1153"/>
      <c r="E1942" s="156"/>
      <c r="F1942" s="1135"/>
      <c r="G1942" s="157"/>
    </row>
    <row r="1943" spans="1:7" s="173" customFormat="1">
      <c r="A1943" s="1160"/>
      <c r="B1943" s="1167"/>
      <c r="C1943" s="1167"/>
      <c r="D1943" s="1153"/>
      <c r="E1943" s="156"/>
      <c r="F1943" s="1135"/>
      <c r="G1943" s="157"/>
    </row>
    <row r="1944" spans="1:7" s="173" customFormat="1">
      <c r="A1944" s="1160"/>
      <c r="B1944" s="1167"/>
      <c r="C1944" s="1167"/>
      <c r="D1944" s="1153"/>
      <c r="E1944" s="156"/>
      <c r="F1944" s="1135"/>
      <c r="G1944" s="157"/>
    </row>
    <row r="1945" spans="1:7" s="173" customFormat="1">
      <c r="A1945" s="1160"/>
      <c r="B1945" s="1167"/>
      <c r="C1945" s="1167"/>
      <c r="D1945" s="1153"/>
      <c r="E1945" s="156"/>
      <c r="F1945" s="1135"/>
      <c r="G1945" s="157"/>
    </row>
    <row r="1946" spans="1:7" s="173" customFormat="1">
      <c r="A1946" s="1160"/>
      <c r="B1946" s="1167"/>
      <c r="C1946" s="1167"/>
      <c r="D1946" s="1153"/>
      <c r="E1946" s="156"/>
      <c r="F1946" s="1135"/>
      <c r="G1946" s="157"/>
    </row>
    <row r="1947" spans="1:7" s="173" customFormat="1">
      <c r="A1947" s="1160"/>
      <c r="B1947" s="1167"/>
      <c r="C1947" s="1167"/>
      <c r="D1947" s="1153"/>
      <c r="E1947" s="156"/>
      <c r="F1947" s="1135"/>
      <c r="G1947" s="157"/>
    </row>
    <row r="1948" spans="1:7" s="173" customFormat="1">
      <c r="A1948" s="1160"/>
      <c r="B1948" s="1167"/>
      <c r="C1948" s="1167"/>
      <c r="D1948" s="1153"/>
      <c r="E1948" s="156"/>
      <c r="F1948" s="1135"/>
      <c r="G1948" s="157"/>
    </row>
    <row r="1949" spans="1:7" s="173" customFormat="1">
      <c r="A1949" s="1160"/>
      <c r="B1949" s="1167"/>
      <c r="C1949" s="1167"/>
      <c r="D1949" s="1153"/>
      <c r="E1949" s="156"/>
      <c r="F1949" s="1135"/>
      <c r="G1949" s="157"/>
    </row>
    <row r="1950" spans="1:7" s="173" customFormat="1">
      <c r="A1950" s="1160"/>
      <c r="B1950" s="1167"/>
      <c r="C1950" s="1167"/>
      <c r="D1950" s="1153"/>
      <c r="E1950" s="156"/>
      <c r="F1950" s="1135"/>
      <c r="G1950" s="157"/>
    </row>
    <row r="1951" spans="1:7" s="173" customFormat="1">
      <c r="A1951" s="1160"/>
      <c r="B1951" s="1167"/>
      <c r="C1951" s="1167"/>
      <c r="D1951" s="1153"/>
      <c r="E1951" s="156"/>
      <c r="F1951" s="1135"/>
      <c r="G1951" s="157"/>
    </row>
    <row r="1952" spans="1:7" s="173" customFormat="1">
      <c r="A1952" s="1160"/>
      <c r="B1952" s="1167"/>
      <c r="C1952" s="1167"/>
      <c r="D1952" s="1153"/>
      <c r="E1952" s="156"/>
      <c r="F1952" s="1135"/>
      <c r="G1952" s="157"/>
    </row>
    <row r="1953" spans="1:7" s="173" customFormat="1">
      <c r="A1953" s="1160"/>
      <c r="B1953" s="1167"/>
      <c r="C1953" s="1167"/>
      <c r="D1953" s="1153"/>
      <c r="E1953" s="156"/>
      <c r="F1953" s="1135"/>
      <c r="G1953" s="157"/>
    </row>
    <row r="1954" spans="1:7" s="173" customFormat="1">
      <c r="A1954" s="1160"/>
      <c r="B1954" s="1167"/>
      <c r="C1954" s="1167"/>
      <c r="D1954" s="1153"/>
      <c r="E1954" s="156"/>
      <c r="F1954" s="1135"/>
      <c r="G1954" s="157"/>
    </row>
    <row r="1955" spans="1:7" s="173" customFormat="1">
      <c r="A1955" s="1160"/>
      <c r="B1955" s="1167"/>
      <c r="C1955" s="1167"/>
      <c r="D1955" s="1153"/>
      <c r="E1955" s="156"/>
      <c r="F1955" s="1135"/>
      <c r="G1955" s="157"/>
    </row>
    <row r="1956" spans="1:7" s="173" customFormat="1">
      <c r="A1956" s="1160"/>
      <c r="B1956" s="1167"/>
      <c r="C1956" s="1167"/>
      <c r="D1956" s="1153"/>
      <c r="E1956" s="156"/>
      <c r="F1956" s="1135"/>
      <c r="G1956" s="157"/>
    </row>
    <row r="1957" spans="1:7" s="173" customFormat="1">
      <c r="A1957" s="1160"/>
      <c r="B1957" s="1167"/>
      <c r="C1957" s="1167"/>
      <c r="D1957" s="1153"/>
      <c r="E1957" s="156"/>
      <c r="F1957" s="1135"/>
      <c r="G1957" s="157"/>
    </row>
    <row r="1958" spans="1:7" s="173" customFormat="1">
      <c r="A1958" s="1160"/>
      <c r="B1958" s="1167"/>
      <c r="C1958" s="1167"/>
      <c r="D1958" s="1153"/>
      <c r="E1958" s="156"/>
      <c r="F1958" s="1135"/>
      <c r="G1958" s="157"/>
    </row>
    <row r="1959" spans="1:7" s="173" customFormat="1">
      <c r="A1959" s="1160"/>
      <c r="B1959" s="1167"/>
      <c r="C1959" s="1167"/>
      <c r="D1959" s="1153"/>
      <c r="E1959" s="156"/>
      <c r="F1959" s="1135"/>
      <c r="G1959" s="157"/>
    </row>
    <row r="1960" spans="1:7" s="173" customFormat="1">
      <c r="A1960" s="1160"/>
      <c r="B1960" s="1167"/>
      <c r="C1960" s="1167"/>
      <c r="D1960" s="1153"/>
      <c r="E1960" s="156"/>
      <c r="F1960" s="1135"/>
      <c r="G1960" s="157"/>
    </row>
    <row r="1961" spans="1:7" s="173" customFormat="1">
      <c r="A1961" s="1160"/>
      <c r="B1961" s="1167"/>
      <c r="C1961" s="1167"/>
      <c r="D1961" s="1153"/>
      <c r="E1961" s="156"/>
      <c r="F1961" s="1135"/>
      <c r="G1961" s="157"/>
    </row>
    <row r="1962" spans="1:7" s="173" customFormat="1">
      <c r="A1962" s="1160"/>
      <c r="B1962" s="1167"/>
      <c r="C1962" s="1167"/>
      <c r="D1962" s="1153"/>
      <c r="E1962" s="156"/>
      <c r="F1962" s="1135"/>
      <c r="G1962" s="157"/>
    </row>
    <row r="1963" spans="1:7" s="173" customFormat="1">
      <c r="A1963" s="1160"/>
      <c r="B1963" s="1167"/>
      <c r="C1963" s="1167"/>
      <c r="D1963" s="1153"/>
      <c r="E1963" s="156"/>
      <c r="F1963" s="1135"/>
      <c r="G1963" s="157"/>
    </row>
    <row r="1964" spans="1:7" s="173" customFormat="1">
      <c r="A1964" s="1160"/>
      <c r="B1964" s="1167"/>
      <c r="C1964" s="1167"/>
      <c r="D1964" s="1153"/>
      <c r="E1964" s="156"/>
      <c r="F1964" s="1135"/>
      <c r="G1964" s="157"/>
    </row>
    <row r="1965" spans="1:7" s="173" customFormat="1">
      <c r="A1965" s="1160"/>
      <c r="B1965" s="1167"/>
      <c r="C1965" s="1167"/>
      <c r="D1965" s="1153"/>
      <c r="E1965" s="156"/>
      <c r="F1965" s="1135"/>
      <c r="G1965" s="157"/>
    </row>
    <row r="1966" spans="1:7" s="173" customFormat="1">
      <c r="A1966" s="1160"/>
      <c r="B1966" s="1167"/>
      <c r="C1966" s="1167"/>
      <c r="D1966" s="1153"/>
      <c r="E1966" s="156"/>
      <c r="F1966" s="1135"/>
      <c r="G1966" s="157"/>
    </row>
    <row r="1967" spans="1:7" s="173" customFormat="1">
      <c r="A1967" s="1160"/>
      <c r="B1967" s="1167"/>
      <c r="C1967" s="1167"/>
      <c r="D1967" s="1153"/>
      <c r="E1967" s="156"/>
      <c r="F1967" s="1135"/>
      <c r="G1967" s="157"/>
    </row>
    <row r="1968" spans="1:7" s="173" customFormat="1">
      <c r="A1968" s="1160"/>
      <c r="B1968" s="1167"/>
      <c r="C1968" s="1167"/>
      <c r="D1968" s="1153"/>
      <c r="E1968" s="156"/>
      <c r="F1968" s="1135"/>
      <c r="G1968" s="157"/>
    </row>
    <row r="1969" spans="1:7" s="173" customFormat="1">
      <c r="A1969" s="1160"/>
      <c r="B1969" s="1167"/>
      <c r="C1969" s="1167"/>
      <c r="D1969" s="1153"/>
      <c r="E1969" s="156"/>
      <c r="F1969" s="1135"/>
      <c r="G1969" s="157"/>
    </row>
    <row r="1970" spans="1:7" s="173" customFormat="1">
      <c r="A1970" s="1160"/>
      <c r="B1970" s="1167"/>
      <c r="C1970" s="1167"/>
      <c r="D1970" s="1153"/>
      <c r="E1970" s="156"/>
      <c r="F1970" s="1135"/>
      <c r="G1970" s="157"/>
    </row>
    <row r="1971" spans="1:7" s="173" customFormat="1">
      <c r="A1971" s="1160"/>
      <c r="B1971" s="1167"/>
      <c r="C1971" s="1167"/>
      <c r="D1971" s="1153"/>
      <c r="E1971" s="156"/>
      <c r="F1971" s="1135"/>
      <c r="G1971" s="157"/>
    </row>
    <row r="1972" spans="1:7" s="173" customFormat="1">
      <c r="A1972" s="1160"/>
      <c r="B1972" s="1167"/>
      <c r="C1972" s="1167"/>
      <c r="D1972" s="1153"/>
      <c r="E1972" s="156"/>
      <c r="F1972" s="1135"/>
      <c r="G1972" s="157"/>
    </row>
    <row r="1973" spans="1:7" s="173" customFormat="1">
      <c r="A1973" s="1160"/>
      <c r="B1973" s="1167"/>
      <c r="C1973" s="1167"/>
      <c r="D1973" s="1153"/>
      <c r="E1973" s="156"/>
      <c r="F1973" s="1135"/>
      <c r="G1973" s="157"/>
    </row>
    <row r="1974" spans="1:7" s="173" customFormat="1">
      <c r="A1974" s="1160"/>
      <c r="B1974" s="1167"/>
      <c r="C1974" s="1167"/>
      <c r="D1974" s="1153"/>
      <c r="E1974" s="156"/>
      <c r="F1974" s="1135"/>
      <c r="G1974" s="157"/>
    </row>
    <row r="1975" spans="1:7" s="173" customFormat="1">
      <c r="A1975" s="1160"/>
      <c r="B1975" s="1167"/>
      <c r="C1975" s="1167"/>
      <c r="D1975" s="1153"/>
      <c r="E1975" s="156"/>
      <c r="F1975" s="1135"/>
      <c r="G1975" s="157"/>
    </row>
    <row r="1976" spans="1:7" s="173" customFormat="1">
      <c r="A1976" s="1160"/>
      <c r="B1976" s="1167"/>
      <c r="C1976" s="1167"/>
      <c r="D1976" s="1153"/>
      <c r="E1976" s="156"/>
      <c r="F1976" s="1135"/>
      <c r="G1976" s="157"/>
    </row>
    <row r="1977" spans="1:7" s="173" customFormat="1">
      <c r="A1977" s="1160"/>
      <c r="B1977" s="1167"/>
      <c r="C1977" s="1167"/>
      <c r="D1977" s="1153"/>
      <c r="E1977" s="156"/>
      <c r="F1977" s="1135"/>
      <c r="G1977" s="157"/>
    </row>
    <row r="1978" spans="1:7" s="173" customFormat="1">
      <c r="A1978" s="1160"/>
      <c r="B1978" s="1167"/>
      <c r="C1978" s="1167"/>
      <c r="D1978" s="1153"/>
      <c r="E1978" s="156"/>
      <c r="F1978" s="1135"/>
      <c r="G1978" s="157"/>
    </row>
    <row r="1979" spans="1:7" s="173" customFormat="1">
      <c r="A1979" s="1160"/>
      <c r="B1979" s="1167"/>
      <c r="C1979" s="1167"/>
      <c r="D1979" s="1153"/>
      <c r="E1979" s="156"/>
      <c r="F1979" s="1135"/>
      <c r="G1979" s="157"/>
    </row>
    <row r="1980" spans="1:7" s="173" customFormat="1">
      <c r="A1980" s="1160"/>
      <c r="B1980" s="1167"/>
      <c r="C1980" s="1167"/>
      <c r="D1980" s="1153"/>
      <c r="E1980" s="156"/>
      <c r="F1980" s="1135"/>
      <c r="G1980" s="157"/>
    </row>
    <row r="1981" spans="1:7" s="173" customFormat="1">
      <c r="A1981" s="1160"/>
      <c r="B1981" s="1167"/>
      <c r="C1981" s="1167"/>
      <c r="D1981" s="1153"/>
      <c r="E1981" s="156"/>
      <c r="F1981" s="1135"/>
      <c r="G1981" s="157"/>
    </row>
    <row r="1982" spans="1:7" s="173" customFormat="1">
      <c r="A1982" s="1160"/>
      <c r="B1982" s="1167"/>
      <c r="C1982" s="1167"/>
      <c r="D1982" s="1153"/>
      <c r="E1982" s="156"/>
      <c r="F1982" s="1135"/>
      <c r="G1982" s="157"/>
    </row>
    <row r="1983" spans="1:7" s="173" customFormat="1">
      <c r="A1983" s="1160"/>
      <c r="B1983" s="1167"/>
      <c r="C1983" s="1167"/>
      <c r="D1983" s="1153"/>
      <c r="E1983" s="156"/>
      <c r="F1983" s="1135"/>
      <c r="G1983" s="157"/>
    </row>
    <row r="1984" spans="1:7" s="173" customFormat="1">
      <c r="A1984" s="1160"/>
      <c r="B1984" s="1167"/>
      <c r="C1984" s="1167"/>
      <c r="D1984" s="1153"/>
      <c r="E1984" s="156"/>
      <c r="F1984" s="1135"/>
      <c r="G1984" s="157"/>
    </row>
    <row r="1985" spans="1:7" s="173" customFormat="1">
      <c r="A1985" s="1160"/>
      <c r="B1985" s="1167"/>
      <c r="C1985" s="1167"/>
      <c r="D1985" s="1153"/>
      <c r="E1985" s="156"/>
      <c r="F1985" s="1135"/>
      <c r="G1985" s="157"/>
    </row>
    <row r="1986" spans="1:7" s="173" customFormat="1">
      <c r="A1986" s="1160"/>
      <c r="B1986" s="1167"/>
      <c r="C1986" s="1167"/>
      <c r="D1986" s="1153"/>
      <c r="E1986" s="156"/>
      <c r="F1986" s="1135"/>
      <c r="G1986" s="157"/>
    </row>
    <row r="1987" spans="1:7" s="173" customFormat="1">
      <c r="A1987" s="1160"/>
      <c r="B1987" s="1167"/>
      <c r="C1987" s="1167"/>
      <c r="D1987" s="1153"/>
      <c r="E1987" s="156"/>
      <c r="F1987" s="1135"/>
      <c r="G1987" s="157"/>
    </row>
    <row r="1988" spans="1:7" s="173" customFormat="1">
      <c r="A1988" s="1160"/>
      <c r="B1988" s="1167"/>
      <c r="C1988" s="1167"/>
      <c r="D1988" s="1153"/>
      <c r="E1988" s="156"/>
      <c r="F1988" s="1135"/>
      <c r="G1988" s="157"/>
    </row>
    <row r="1989" spans="1:7" s="173" customFormat="1">
      <c r="A1989" s="1160"/>
      <c r="B1989" s="1167"/>
      <c r="C1989" s="1167"/>
      <c r="D1989" s="1153"/>
      <c r="E1989" s="156"/>
      <c r="F1989" s="1135"/>
      <c r="G1989" s="157"/>
    </row>
    <row r="1990" spans="1:7" s="173" customFormat="1">
      <c r="A1990" s="1160"/>
      <c r="B1990" s="1167"/>
      <c r="C1990" s="1167"/>
      <c r="D1990" s="1153"/>
      <c r="E1990" s="156"/>
      <c r="F1990" s="1135"/>
      <c r="G1990" s="157"/>
    </row>
    <row r="1991" spans="1:7" s="173" customFormat="1">
      <c r="A1991" s="1160"/>
      <c r="B1991" s="1167"/>
      <c r="C1991" s="1167"/>
      <c r="D1991" s="1153"/>
      <c r="E1991" s="156"/>
      <c r="F1991" s="1135"/>
      <c r="G1991" s="157"/>
    </row>
    <row r="1992" spans="1:7" s="173" customFormat="1">
      <c r="A1992" s="1160"/>
      <c r="B1992" s="1167"/>
      <c r="C1992" s="1167"/>
      <c r="D1992" s="1153"/>
      <c r="E1992" s="156"/>
      <c r="F1992" s="1135"/>
      <c r="G1992" s="157"/>
    </row>
    <row r="1993" spans="1:7" s="173" customFormat="1">
      <c r="A1993" s="1160"/>
      <c r="B1993" s="1167"/>
      <c r="C1993" s="1167"/>
      <c r="D1993" s="1153"/>
      <c r="E1993" s="156"/>
      <c r="F1993" s="1135"/>
      <c r="G1993" s="157"/>
    </row>
    <row r="1994" spans="1:7" s="173" customFormat="1">
      <c r="A1994" s="1160"/>
      <c r="B1994" s="1167"/>
      <c r="C1994" s="1167"/>
      <c r="D1994" s="1153"/>
      <c r="E1994" s="156"/>
      <c r="F1994" s="1135"/>
      <c r="G1994" s="157"/>
    </row>
    <row r="1995" spans="1:7" s="173" customFormat="1">
      <c r="A1995" s="1160"/>
      <c r="B1995" s="1167"/>
      <c r="C1995" s="1167"/>
      <c r="D1995" s="1153"/>
      <c r="E1995" s="156"/>
      <c r="F1995" s="1135"/>
      <c r="G1995" s="157"/>
    </row>
    <row r="1996" spans="1:7" s="173" customFormat="1">
      <c r="A1996" s="1160"/>
      <c r="B1996" s="1167"/>
      <c r="C1996" s="1167"/>
      <c r="D1996" s="1153"/>
      <c r="E1996" s="156"/>
      <c r="F1996" s="1135"/>
      <c r="G1996" s="157"/>
    </row>
    <row r="1997" spans="1:7" s="173" customFormat="1">
      <c r="A1997" s="1160"/>
      <c r="B1997" s="1167"/>
      <c r="C1997" s="1167"/>
      <c r="D1997" s="1153"/>
      <c r="E1997" s="156"/>
      <c r="F1997" s="1135"/>
      <c r="G1997" s="157"/>
    </row>
    <row r="1998" spans="1:7" s="173" customFormat="1">
      <c r="A1998" s="1160"/>
      <c r="B1998" s="1167"/>
      <c r="C1998" s="1167"/>
      <c r="D1998" s="1153"/>
      <c r="E1998" s="156"/>
      <c r="F1998" s="1135"/>
      <c r="G1998" s="157"/>
    </row>
    <row r="1999" spans="1:7" s="173" customFormat="1">
      <c r="A1999" s="1160"/>
      <c r="B1999" s="1167"/>
      <c r="C1999" s="1167"/>
      <c r="D1999" s="1153"/>
      <c r="E1999" s="156"/>
      <c r="F1999" s="1135"/>
      <c r="G1999" s="157"/>
    </row>
    <row r="2000" spans="1:7" s="173" customFormat="1">
      <c r="A2000" s="1160"/>
      <c r="B2000" s="1167"/>
      <c r="C2000" s="1167"/>
      <c r="D2000" s="1153"/>
      <c r="E2000" s="156"/>
      <c r="F2000" s="1135"/>
      <c r="G2000" s="157"/>
    </row>
    <row r="2001" spans="1:7" s="173" customFormat="1">
      <c r="A2001" s="1160"/>
      <c r="B2001" s="1167"/>
      <c r="C2001" s="1167"/>
      <c r="D2001" s="1153"/>
      <c r="E2001" s="156"/>
      <c r="F2001" s="1135"/>
      <c r="G2001" s="157"/>
    </row>
    <row r="2002" spans="1:7" s="173" customFormat="1">
      <c r="A2002" s="1160"/>
      <c r="B2002" s="1167"/>
      <c r="C2002" s="1167"/>
      <c r="D2002" s="1153"/>
      <c r="E2002" s="156"/>
      <c r="F2002" s="1135"/>
      <c r="G2002" s="157"/>
    </row>
    <row r="2003" spans="1:7" s="173" customFormat="1">
      <c r="A2003" s="1160"/>
      <c r="B2003" s="1167"/>
      <c r="C2003" s="1167"/>
      <c r="D2003" s="1153"/>
      <c r="E2003" s="156"/>
      <c r="F2003" s="1135"/>
      <c r="G2003" s="157"/>
    </row>
    <row r="2004" spans="1:7" s="173" customFormat="1">
      <c r="A2004" s="1160"/>
      <c r="B2004" s="1167"/>
      <c r="C2004" s="1167"/>
      <c r="D2004" s="1153"/>
      <c r="E2004" s="156"/>
      <c r="F2004" s="1135"/>
      <c r="G2004" s="157"/>
    </row>
    <row r="2005" spans="1:7" s="173" customFormat="1">
      <c r="A2005" s="1160"/>
      <c r="B2005" s="1167"/>
      <c r="C2005" s="1167"/>
      <c r="D2005" s="1153"/>
      <c r="E2005" s="156"/>
      <c r="F2005" s="1135"/>
      <c r="G2005" s="157"/>
    </row>
    <row r="2006" spans="1:7" s="173" customFormat="1">
      <c r="A2006" s="1160"/>
      <c r="B2006" s="1167"/>
      <c r="C2006" s="1167"/>
      <c r="D2006" s="1153"/>
      <c r="E2006" s="156"/>
      <c r="F2006" s="1135"/>
      <c r="G2006" s="157"/>
    </row>
    <row r="2007" spans="1:7" s="173" customFormat="1">
      <c r="A2007" s="1160"/>
      <c r="B2007" s="1167"/>
      <c r="C2007" s="1167"/>
      <c r="D2007" s="1153"/>
      <c r="E2007" s="156"/>
      <c r="F2007" s="1135"/>
      <c r="G2007" s="157"/>
    </row>
    <row r="2008" spans="1:7" s="173" customFormat="1">
      <c r="A2008" s="1160"/>
      <c r="B2008" s="1167"/>
      <c r="C2008" s="1167"/>
      <c r="D2008" s="1153"/>
      <c r="E2008" s="156"/>
      <c r="F2008" s="1135"/>
      <c r="G2008" s="157"/>
    </row>
    <row r="2009" spans="1:7" s="173" customFormat="1">
      <c r="A2009" s="1160"/>
      <c r="B2009" s="1167"/>
      <c r="C2009" s="1167"/>
      <c r="D2009" s="1153"/>
      <c r="E2009" s="156"/>
      <c r="F2009" s="1135"/>
      <c r="G2009" s="157"/>
    </row>
    <row r="2010" spans="1:7" s="173" customFormat="1">
      <c r="A2010" s="1160"/>
      <c r="B2010" s="1167"/>
      <c r="C2010" s="1167"/>
      <c r="D2010" s="1153"/>
      <c r="E2010" s="156"/>
      <c r="F2010" s="1135"/>
      <c r="G2010" s="157"/>
    </row>
    <row r="2011" spans="1:7" s="173" customFormat="1">
      <c r="A2011" s="1160"/>
      <c r="B2011" s="1167"/>
      <c r="C2011" s="1167"/>
      <c r="D2011" s="1153"/>
      <c r="E2011" s="156"/>
      <c r="F2011" s="1135"/>
      <c r="G2011" s="157"/>
    </row>
    <row r="2012" spans="1:7" s="173" customFormat="1">
      <c r="A2012" s="1160"/>
      <c r="B2012" s="1167"/>
      <c r="C2012" s="1167"/>
      <c r="D2012" s="1153"/>
      <c r="E2012" s="156"/>
      <c r="F2012" s="1135"/>
      <c r="G2012" s="157"/>
    </row>
    <row r="2013" spans="1:7" s="173" customFormat="1">
      <c r="A2013" s="1160"/>
      <c r="B2013" s="1167"/>
      <c r="C2013" s="1167"/>
      <c r="D2013" s="1153"/>
      <c r="E2013" s="156"/>
      <c r="F2013" s="1135"/>
      <c r="G2013" s="157"/>
    </row>
    <row r="2014" spans="1:7" s="173" customFormat="1">
      <c r="A2014" s="1160"/>
      <c r="B2014" s="1167"/>
      <c r="C2014" s="1167"/>
      <c r="D2014" s="1153"/>
      <c r="E2014" s="156"/>
      <c r="F2014" s="1135"/>
      <c r="G2014" s="157"/>
    </row>
    <row r="2015" spans="1:7" s="173" customFormat="1">
      <c r="A2015" s="1160"/>
      <c r="B2015" s="1167"/>
      <c r="C2015" s="1167"/>
      <c r="D2015" s="1153"/>
      <c r="E2015" s="156"/>
      <c r="F2015" s="1135"/>
      <c r="G2015" s="157"/>
    </row>
    <row r="2016" spans="1:7" s="173" customFormat="1">
      <c r="A2016" s="1160"/>
      <c r="B2016" s="1167"/>
      <c r="C2016" s="1167"/>
      <c r="D2016" s="1153"/>
      <c r="E2016" s="156"/>
      <c r="F2016" s="1135"/>
      <c r="G2016" s="157"/>
    </row>
    <row r="2017" spans="1:7" s="173" customFormat="1">
      <c r="A2017" s="1160"/>
      <c r="B2017" s="1167"/>
      <c r="C2017" s="1167"/>
      <c r="D2017" s="1153"/>
      <c r="E2017" s="156"/>
      <c r="F2017" s="1135"/>
      <c r="G2017" s="157"/>
    </row>
    <row r="2018" spans="1:7" s="173" customFormat="1">
      <c r="A2018" s="1160"/>
      <c r="B2018" s="1167"/>
      <c r="C2018" s="1167"/>
      <c r="D2018" s="1153"/>
      <c r="E2018" s="156"/>
      <c r="F2018" s="1135"/>
      <c r="G2018" s="157"/>
    </row>
    <row r="2019" spans="1:7" s="173" customFormat="1">
      <c r="A2019" s="1160"/>
      <c r="B2019" s="1167"/>
      <c r="C2019" s="1167"/>
      <c r="D2019" s="1153"/>
      <c r="E2019" s="156"/>
      <c r="F2019" s="1135"/>
      <c r="G2019" s="157"/>
    </row>
    <row r="2020" spans="1:7" s="173" customFormat="1">
      <c r="A2020" s="1160"/>
      <c r="B2020" s="1167"/>
      <c r="C2020" s="1167"/>
      <c r="D2020" s="1153"/>
      <c r="E2020" s="156"/>
      <c r="F2020" s="1135"/>
      <c r="G2020" s="157"/>
    </row>
    <row r="2021" spans="1:7" s="173" customFormat="1">
      <c r="A2021" s="1160"/>
      <c r="B2021" s="1167"/>
      <c r="C2021" s="1167"/>
      <c r="D2021" s="1153"/>
      <c r="E2021" s="156"/>
      <c r="F2021" s="1135"/>
      <c r="G2021" s="157"/>
    </row>
    <row r="2022" spans="1:7" s="173" customFormat="1">
      <c r="A2022" s="1160"/>
      <c r="B2022" s="1167"/>
      <c r="C2022" s="1167"/>
      <c r="D2022" s="1153"/>
      <c r="E2022" s="156"/>
      <c r="F2022" s="1135"/>
      <c r="G2022" s="157"/>
    </row>
    <row r="2023" spans="1:7" s="173" customFormat="1">
      <c r="A2023" s="1160"/>
      <c r="B2023" s="1167"/>
      <c r="C2023" s="1167"/>
      <c r="D2023" s="1153"/>
      <c r="E2023" s="156"/>
      <c r="F2023" s="1135"/>
      <c r="G2023" s="157"/>
    </row>
    <row r="2024" spans="1:7" s="173" customFormat="1">
      <c r="A2024" s="1160"/>
      <c r="B2024" s="1167"/>
      <c r="C2024" s="1167"/>
      <c r="D2024" s="1153"/>
      <c r="E2024" s="156"/>
      <c r="F2024" s="1135"/>
      <c r="G2024" s="157"/>
    </row>
    <row r="2025" spans="1:7" s="173" customFormat="1">
      <c r="A2025" s="1160"/>
      <c r="B2025" s="1167"/>
      <c r="C2025" s="1167"/>
      <c r="D2025" s="1153"/>
      <c r="E2025" s="156"/>
      <c r="F2025" s="1135"/>
      <c r="G2025" s="157"/>
    </row>
    <row r="2026" spans="1:7" s="173" customFormat="1">
      <c r="A2026" s="1160"/>
      <c r="B2026" s="1167"/>
      <c r="C2026" s="1167"/>
      <c r="D2026" s="1153"/>
      <c r="E2026" s="156"/>
      <c r="F2026" s="1135"/>
      <c r="G2026" s="157"/>
    </row>
    <row r="2027" spans="1:7" s="173" customFormat="1">
      <c r="A2027" s="1160"/>
      <c r="B2027" s="1167"/>
      <c r="C2027" s="1167"/>
      <c r="D2027" s="1153"/>
      <c r="E2027" s="156"/>
      <c r="F2027" s="1135"/>
      <c r="G2027" s="157"/>
    </row>
    <row r="2028" spans="1:7" s="173" customFormat="1">
      <c r="A2028" s="1160"/>
      <c r="B2028" s="1167"/>
      <c r="C2028" s="1167"/>
      <c r="D2028" s="1153"/>
      <c r="E2028" s="156"/>
      <c r="F2028" s="1135"/>
      <c r="G2028" s="157"/>
    </row>
    <row r="2029" spans="1:7" s="173" customFormat="1">
      <c r="A2029" s="1160"/>
      <c r="B2029" s="1167"/>
      <c r="C2029" s="1167"/>
      <c r="D2029" s="1153"/>
      <c r="E2029" s="156"/>
      <c r="F2029" s="1135"/>
      <c r="G2029" s="157"/>
    </row>
    <row r="2030" spans="1:7" s="173" customFormat="1">
      <c r="A2030" s="1160"/>
      <c r="B2030" s="1167"/>
      <c r="C2030" s="1167"/>
      <c r="D2030" s="1153"/>
      <c r="E2030" s="156"/>
      <c r="F2030" s="1135"/>
      <c r="G2030" s="157"/>
    </row>
    <row r="2031" spans="1:7" s="173" customFormat="1">
      <c r="A2031" s="1160"/>
      <c r="B2031" s="1167"/>
      <c r="C2031" s="1167"/>
      <c r="D2031" s="1153"/>
      <c r="E2031" s="156"/>
      <c r="F2031" s="1135"/>
      <c r="G2031" s="157"/>
    </row>
    <row r="2032" spans="1:7" s="173" customFormat="1">
      <c r="A2032" s="1160"/>
      <c r="B2032" s="1167"/>
      <c r="C2032" s="1167"/>
      <c r="D2032" s="1153"/>
      <c r="E2032" s="156"/>
      <c r="F2032" s="1135"/>
      <c r="G2032" s="157"/>
    </row>
    <row r="2033" spans="1:7" s="173" customFormat="1">
      <c r="A2033" s="1160"/>
      <c r="B2033" s="1167"/>
      <c r="C2033" s="1167"/>
      <c r="D2033" s="1153"/>
      <c r="E2033" s="156"/>
      <c r="F2033" s="1135"/>
      <c r="G2033" s="157"/>
    </row>
    <row r="2034" spans="1:7" s="173" customFormat="1">
      <c r="A2034" s="1160"/>
      <c r="B2034" s="1167"/>
      <c r="C2034" s="1167"/>
      <c r="D2034" s="1153"/>
      <c r="E2034" s="156"/>
      <c r="F2034" s="1135"/>
      <c r="G2034" s="157"/>
    </row>
    <row r="2035" spans="1:7" s="173" customFormat="1">
      <c r="A2035" s="1160"/>
      <c r="B2035" s="1167"/>
      <c r="C2035" s="1167"/>
      <c r="D2035" s="1153"/>
      <c r="E2035" s="156"/>
      <c r="F2035" s="1135"/>
      <c r="G2035" s="157"/>
    </row>
    <row r="2036" spans="1:7" s="173" customFormat="1">
      <c r="A2036" s="1160"/>
      <c r="B2036" s="1167"/>
      <c r="C2036" s="1167"/>
      <c r="D2036" s="1153"/>
      <c r="E2036" s="156"/>
      <c r="F2036" s="1135"/>
      <c r="G2036" s="157"/>
    </row>
    <row r="2037" spans="1:7" s="173" customFormat="1">
      <c r="A2037" s="1160"/>
      <c r="B2037" s="1167"/>
      <c r="C2037" s="1167"/>
      <c r="D2037" s="1153"/>
      <c r="E2037" s="156"/>
      <c r="F2037" s="1135"/>
      <c r="G2037" s="157"/>
    </row>
    <row r="2038" spans="1:7" s="173" customFormat="1">
      <c r="A2038" s="1160"/>
      <c r="B2038" s="1167"/>
      <c r="C2038" s="1167"/>
      <c r="D2038" s="1153"/>
      <c r="E2038" s="156"/>
      <c r="F2038" s="1135"/>
      <c r="G2038" s="157"/>
    </row>
    <row r="2039" spans="1:7" s="173" customFormat="1">
      <c r="A2039" s="1160"/>
      <c r="B2039" s="1167"/>
      <c r="C2039" s="1167"/>
      <c r="D2039" s="1153"/>
      <c r="E2039" s="156"/>
      <c r="F2039" s="1135"/>
      <c r="G2039" s="157"/>
    </row>
    <row r="2040" spans="1:7" s="173" customFormat="1">
      <c r="A2040" s="1160"/>
      <c r="B2040" s="1167"/>
      <c r="C2040" s="1167"/>
      <c r="D2040" s="1153"/>
      <c r="E2040" s="156"/>
      <c r="F2040" s="1135"/>
      <c r="G2040" s="157"/>
    </row>
    <row r="2041" spans="1:7" s="173" customFormat="1">
      <c r="A2041" s="1160"/>
      <c r="B2041" s="1167"/>
      <c r="C2041" s="1167"/>
      <c r="D2041" s="1153"/>
      <c r="E2041" s="156"/>
      <c r="F2041" s="1135"/>
      <c r="G2041" s="157"/>
    </row>
    <row r="2042" spans="1:7" s="173" customFormat="1">
      <c r="A2042" s="1160"/>
      <c r="B2042" s="1167"/>
      <c r="C2042" s="1167"/>
      <c r="D2042" s="1153"/>
      <c r="E2042" s="156"/>
      <c r="F2042" s="1135"/>
      <c r="G2042" s="157"/>
    </row>
    <row r="2043" spans="1:7" s="173" customFormat="1">
      <c r="A2043" s="1160"/>
      <c r="B2043" s="1167"/>
      <c r="C2043" s="1167"/>
      <c r="D2043" s="1153"/>
      <c r="E2043" s="156"/>
      <c r="F2043" s="1135"/>
      <c r="G2043" s="157"/>
    </row>
    <row r="2044" spans="1:7" s="173" customFormat="1">
      <c r="A2044" s="1160"/>
      <c r="B2044" s="1167"/>
      <c r="C2044" s="1167"/>
      <c r="D2044" s="1153"/>
      <c r="E2044" s="156"/>
      <c r="F2044" s="1135"/>
      <c r="G2044" s="157"/>
    </row>
    <row r="2045" spans="1:7" s="173" customFormat="1">
      <c r="A2045" s="1160"/>
      <c r="B2045" s="1167"/>
      <c r="C2045" s="1167"/>
      <c r="D2045" s="1153"/>
      <c r="E2045" s="156"/>
      <c r="F2045" s="1135"/>
      <c r="G2045" s="157"/>
    </row>
    <row r="2046" spans="1:7" s="173" customFormat="1">
      <c r="A2046" s="1160"/>
      <c r="B2046" s="1167"/>
      <c r="C2046" s="1167"/>
      <c r="D2046" s="1153"/>
      <c r="E2046" s="156"/>
      <c r="F2046" s="1135"/>
      <c r="G2046" s="157"/>
    </row>
    <row r="2047" spans="1:7" s="173" customFormat="1">
      <c r="A2047" s="1160"/>
      <c r="B2047" s="1167"/>
      <c r="C2047" s="1167"/>
      <c r="D2047" s="1153"/>
      <c r="E2047" s="156"/>
      <c r="F2047" s="1135"/>
      <c r="G2047" s="157"/>
    </row>
    <row r="2048" spans="1:7" s="173" customFormat="1">
      <c r="A2048" s="1160"/>
      <c r="B2048" s="1167"/>
      <c r="C2048" s="1167"/>
      <c r="D2048" s="1153"/>
      <c r="E2048" s="156"/>
      <c r="F2048" s="1135"/>
      <c r="G2048" s="157"/>
    </row>
    <row r="2049" spans="1:7" s="173" customFormat="1">
      <c r="A2049" s="1160"/>
      <c r="B2049" s="1167"/>
      <c r="C2049" s="1167"/>
      <c r="D2049" s="1153"/>
      <c r="E2049" s="156"/>
      <c r="F2049" s="1135"/>
      <c r="G2049" s="157"/>
    </row>
    <row r="2050" spans="1:7" s="173" customFormat="1">
      <c r="A2050" s="1160"/>
      <c r="B2050" s="1167"/>
      <c r="C2050" s="1167"/>
      <c r="D2050" s="1153"/>
      <c r="E2050" s="156"/>
      <c r="F2050" s="1135"/>
      <c r="G2050" s="157"/>
    </row>
    <row r="2051" spans="1:7" s="173" customFormat="1">
      <c r="A2051" s="1160"/>
      <c r="B2051" s="1167"/>
      <c r="C2051" s="1167"/>
      <c r="D2051" s="1153"/>
      <c r="E2051" s="156"/>
      <c r="F2051" s="1135"/>
      <c r="G2051" s="157"/>
    </row>
    <row r="2052" spans="1:7" s="173" customFormat="1">
      <c r="A2052" s="1160"/>
      <c r="B2052" s="1167"/>
      <c r="C2052" s="1167"/>
      <c r="D2052" s="1153"/>
      <c r="E2052" s="156"/>
      <c r="F2052" s="1135"/>
      <c r="G2052" s="157"/>
    </row>
    <row r="2053" spans="1:7" s="173" customFormat="1">
      <c r="A2053" s="1160"/>
      <c r="B2053" s="1167"/>
      <c r="C2053" s="1167"/>
      <c r="D2053" s="1153"/>
      <c r="E2053" s="156"/>
      <c r="F2053" s="1135"/>
      <c r="G2053" s="157"/>
    </row>
    <row r="2054" spans="1:7" s="173" customFormat="1">
      <c r="A2054" s="1160"/>
      <c r="B2054" s="1167"/>
      <c r="C2054" s="1167"/>
      <c r="D2054" s="1153"/>
      <c r="E2054" s="156"/>
      <c r="F2054" s="1135"/>
      <c r="G2054" s="157"/>
    </row>
    <row r="2055" spans="1:7" s="173" customFormat="1">
      <c r="A2055" s="1160"/>
      <c r="B2055" s="1167"/>
      <c r="C2055" s="1167"/>
      <c r="D2055" s="1153"/>
      <c r="E2055" s="156"/>
      <c r="F2055" s="1135"/>
      <c r="G2055" s="157"/>
    </row>
    <row r="2056" spans="1:7" s="173" customFormat="1">
      <c r="A2056" s="1160"/>
      <c r="B2056" s="1167"/>
      <c r="C2056" s="1167"/>
      <c r="D2056" s="1153"/>
      <c r="E2056" s="156"/>
      <c r="F2056" s="1135"/>
      <c r="G2056" s="157"/>
    </row>
    <row r="2057" spans="1:7" s="173" customFormat="1">
      <c r="A2057" s="1160"/>
      <c r="B2057" s="1167"/>
      <c r="C2057" s="1167"/>
      <c r="D2057" s="1153"/>
      <c r="E2057" s="156"/>
      <c r="F2057" s="1135"/>
      <c r="G2057" s="157"/>
    </row>
    <row r="2058" spans="1:7" s="173" customFormat="1">
      <c r="A2058" s="1160"/>
      <c r="B2058" s="1167"/>
      <c r="C2058" s="1167"/>
      <c r="D2058" s="1153"/>
      <c r="E2058" s="156"/>
      <c r="F2058" s="1135"/>
      <c r="G2058" s="157"/>
    </row>
    <row r="2059" spans="1:7" s="173" customFormat="1">
      <c r="A2059" s="1160"/>
      <c r="B2059" s="1167"/>
      <c r="C2059" s="1167"/>
      <c r="D2059" s="1153"/>
      <c r="E2059" s="156"/>
      <c r="F2059" s="1135"/>
      <c r="G2059" s="157"/>
    </row>
    <row r="2060" spans="1:7" s="173" customFormat="1">
      <c r="A2060" s="1160"/>
      <c r="B2060" s="1167"/>
      <c r="C2060" s="1167"/>
      <c r="D2060" s="1153"/>
      <c r="E2060" s="156"/>
      <c r="F2060" s="1135"/>
      <c r="G2060" s="157"/>
    </row>
    <row r="2061" spans="1:7" s="173" customFormat="1">
      <c r="A2061" s="1160"/>
      <c r="B2061" s="1167"/>
      <c r="C2061" s="1167"/>
      <c r="D2061" s="1153"/>
      <c r="E2061" s="156"/>
      <c r="F2061" s="1135"/>
      <c r="G2061" s="157"/>
    </row>
    <row r="2062" spans="1:7" s="173" customFormat="1">
      <c r="A2062" s="1160"/>
      <c r="B2062" s="1167"/>
      <c r="C2062" s="1167"/>
      <c r="D2062" s="1153"/>
      <c r="E2062" s="156"/>
      <c r="F2062" s="1135"/>
      <c r="G2062" s="157"/>
    </row>
    <row r="2063" spans="1:7" s="173" customFormat="1">
      <c r="A2063" s="1160"/>
      <c r="B2063" s="1167"/>
      <c r="C2063" s="1167"/>
      <c r="D2063" s="1153"/>
      <c r="E2063" s="156"/>
      <c r="F2063" s="1135"/>
      <c r="G2063" s="157"/>
    </row>
    <row r="2064" spans="1:7" s="173" customFormat="1">
      <c r="A2064" s="1160"/>
      <c r="B2064" s="1167"/>
      <c r="C2064" s="1167"/>
      <c r="D2064" s="1153"/>
      <c r="E2064" s="156"/>
      <c r="F2064" s="1135"/>
      <c r="G2064" s="157"/>
    </row>
    <row r="2065" spans="1:7" s="173" customFormat="1">
      <c r="A2065" s="1160"/>
      <c r="B2065" s="1167"/>
      <c r="C2065" s="1167"/>
      <c r="D2065" s="1153"/>
      <c r="E2065" s="156"/>
      <c r="F2065" s="1135"/>
      <c r="G2065" s="157"/>
    </row>
    <row r="2066" spans="1:7" s="173" customFormat="1">
      <c r="A2066" s="1160"/>
      <c r="B2066" s="1167"/>
      <c r="C2066" s="1167"/>
      <c r="D2066" s="1153"/>
      <c r="E2066" s="156"/>
      <c r="F2066" s="1135"/>
      <c r="G2066" s="157"/>
    </row>
    <row r="2067" spans="1:7" s="173" customFormat="1">
      <c r="A2067" s="1160"/>
      <c r="B2067" s="1167"/>
      <c r="C2067" s="1167"/>
      <c r="D2067" s="1153"/>
      <c r="E2067" s="156"/>
      <c r="F2067" s="1135"/>
      <c r="G2067" s="157"/>
    </row>
    <row r="2068" spans="1:7" s="173" customFormat="1">
      <c r="A2068" s="1160"/>
      <c r="B2068" s="1167"/>
      <c r="C2068" s="1167"/>
      <c r="D2068" s="1153"/>
      <c r="E2068" s="156"/>
      <c r="F2068" s="1135"/>
      <c r="G2068" s="157"/>
    </row>
    <row r="2069" spans="1:7" s="173" customFormat="1">
      <c r="A2069" s="1160"/>
      <c r="B2069" s="1167"/>
      <c r="C2069" s="1167"/>
      <c r="D2069" s="1153"/>
      <c r="E2069" s="156"/>
      <c r="F2069" s="1135"/>
      <c r="G2069" s="157"/>
    </row>
    <row r="2070" spans="1:7" s="173" customFormat="1">
      <c r="A2070" s="1160"/>
      <c r="B2070" s="1167"/>
      <c r="C2070" s="1167"/>
      <c r="D2070" s="1153"/>
      <c r="E2070" s="156"/>
      <c r="F2070" s="1135"/>
      <c r="G2070" s="157"/>
    </row>
    <row r="2071" spans="1:7" s="173" customFormat="1">
      <c r="A2071" s="1160"/>
      <c r="B2071" s="1167"/>
      <c r="C2071" s="1167"/>
      <c r="D2071" s="1153"/>
      <c r="E2071" s="156"/>
      <c r="F2071" s="1135"/>
      <c r="G2071" s="157"/>
    </row>
    <row r="2072" spans="1:7" s="173" customFormat="1">
      <c r="A2072" s="1160"/>
      <c r="B2072" s="1167"/>
      <c r="C2072" s="1167"/>
      <c r="D2072" s="1153"/>
      <c r="E2072" s="156"/>
      <c r="F2072" s="1135"/>
      <c r="G2072" s="157"/>
    </row>
    <row r="2073" spans="1:7" s="173" customFormat="1">
      <c r="A2073" s="1160"/>
      <c r="B2073" s="1167"/>
      <c r="C2073" s="1167"/>
      <c r="D2073" s="1153"/>
      <c r="E2073" s="156"/>
      <c r="F2073" s="1135"/>
      <c r="G2073" s="157"/>
    </row>
    <row r="2074" spans="1:7" s="173" customFormat="1">
      <c r="A2074" s="1160"/>
      <c r="B2074" s="1167"/>
      <c r="C2074" s="1167"/>
      <c r="D2074" s="1153"/>
      <c r="E2074" s="156"/>
      <c r="F2074" s="1135"/>
      <c r="G2074" s="157"/>
    </row>
    <row r="2075" spans="1:7" s="173" customFormat="1">
      <c r="A2075" s="1160"/>
      <c r="B2075" s="1167"/>
      <c r="C2075" s="1167"/>
      <c r="D2075" s="1153"/>
      <c r="E2075" s="156"/>
      <c r="F2075" s="1135"/>
      <c r="G2075" s="157"/>
    </row>
    <row r="2076" spans="1:7" s="173" customFormat="1">
      <c r="A2076" s="1160"/>
      <c r="B2076" s="1167"/>
      <c r="C2076" s="1167"/>
      <c r="D2076" s="1153"/>
      <c r="E2076" s="156"/>
      <c r="F2076" s="1135"/>
      <c r="G2076" s="157"/>
    </row>
    <row r="2077" spans="1:7" s="173" customFormat="1">
      <c r="A2077" s="1160"/>
      <c r="B2077" s="1167"/>
      <c r="C2077" s="1167"/>
      <c r="D2077" s="1153"/>
      <c r="E2077" s="156"/>
      <c r="F2077" s="1135"/>
      <c r="G2077" s="157"/>
    </row>
    <row r="2078" spans="1:7" s="173" customFormat="1">
      <c r="A2078" s="1160"/>
      <c r="B2078" s="1167"/>
      <c r="C2078" s="1167"/>
      <c r="D2078" s="1153"/>
      <c r="E2078" s="156"/>
      <c r="F2078" s="1135"/>
      <c r="G2078" s="157"/>
    </row>
    <row r="2079" spans="1:7" s="173" customFormat="1">
      <c r="A2079" s="1160"/>
      <c r="B2079" s="1167"/>
      <c r="C2079" s="1167"/>
      <c r="D2079" s="1153"/>
      <c r="E2079" s="156"/>
      <c r="F2079" s="1135"/>
      <c r="G2079" s="157"/>
    </row>
    <row r="2080" spans="1:7" s="173" customFormat="1">
      <c r="A2080" s="1160"/>
      <c r="B2080" s="1167"/>
      <c r="C2080" s="1167"/>
      <c r="D2080" s="1153"/>
      <c r="E2080" s="156"/>
      <c r="F2080" s="1135"/>
      <c r="G2080" s="157"/>
    </row>
    <row r="2081" spans="1:7" s="173" customFormat="1">
      <c r="A2081" s="1160"/>
      <c r="B2081" s="1167"/>
      <c r="C2081" s="1167"/>
      <c r="D2081" s="1153"/>
      <c r="E2081" s="156"/>
      <c r="F2081" s="1135"/>
      <c r="G2081" s="157"/>
    </row>
    <row r="2082" spans="1:7" s="173" customFormat="1">
      <c r="A2082" s="1160"/>
      <c r="B2082" s="1167"/>
      <c r="C2082" s="1167"/>
      <c r="D2082" s="1153"/>
      <c r="E2082" s="156"/>
      <c r="F2082" s="1135"/>
      <c r="G2082" s="157"/>
    </row>
    <row r="2083" spans="1:7" s="173" customFormat="1">
      <c r="A2083" s="1160"/>
      <c r="B2083" s="1167"/>
      <c r="C2083" s="1167"/>
      <c r="D2083" s="1153"/>
      <c r="E2083" s="156"/>
      <c r="F2083" s="1135"/>
      <c r="G2083" s="157"/>
    </row>
    <row r="2084" spans="1:7" s="173" customFormat="1">
      <c r="A2084" s="1160"/>
      <c r="B2084" s="1167"/>
      <c r="C2084" s="1167"/>
      <c r="D2084" s="1153"/>
      <c r="E2084" s="156"/>
      <c r="F2084" s="1135"/>
      <c r="G2084" s="157"/>
    </row>
    <row r="2085" spans="1:7" s="173" customFormat="1">
      <c r="A2085" s="1160"/>
      <c r="B2085" s="1167"/>
      <c r="C2085" s="1167"/>
      <c r="D2085" s="1153"/>
      <c r="E2085" s="156"/>
      <c r="F2085" s="1135"/>
      <c r="G2085" s="157"/>
    </row>
    <row r="2086" spans="1:7" s="173" customFormat="1">
      <c r="A2086" s="1160"/>
      <c r="B2086" s="1167"/>
      <c r="C2086" s="1167"/>
      <c r="D2086" s="1153"/>
      <c r="E2086" s="156"/>
      <c r="F2086" s="1135"/>
      <c r="G2086" s="157"/>
    </row>
    <row r="2087" spans="1:7" s="173" customFormat="1">
      <c r="A2087" s="1160"/>
      <c r="B2087" s="1167"/>
      <c r="C2087" s="1167"/>
      <c r="D2087" s="1153"/>
      <c r="E2087" s="156"/>
      <c r="F2087" s="1135"/>
      <c r="G2087" s="157"/>
    </row>
    <row r="2088" spans="1:7" s="173" customFormat="1">
      <c r="A2088" s="1160"/>
      <c r="B2088" s="1167"/>
      <c r="C2088" s="1167"/>
      <c r="D2088" s="1153"/>
      <c r="E2088" s="156"/>
      <c r="F2088" s="1135"/>
      <c r="G2088" s="157"/>
    </row>
    <row r="2089" spans="1:7" s="173" customFormat="1">
      <c r="A2089" s="1160"/>
      <c r="B2089" s="1167"/>
      <c r="C2089" s="1167"/>
      <c r="D2089" s="1153"/>
      <c r="E2089" s="156"/>
      <c r="F2089" s="1135"/>
      <c r="G2089" s="157"/>
    </row>
    <row r="2090" spans="1:7" s="173" customFormat="1">
      <c r="A2090" s="1160"/>
      <c r="B2090" s="1167"/>
      <c r="C2090" s="1167"/>
      <c r="D2090" s="1153"/>
      <c r="E2090" s="156"/>
      <c r="F2090" s="1135"/>
      <c r="G2090" s="157"/>
    </row>
    <row r="2091" spans="1:7" s="173" customFormat="1">
      <c r="A2091" s="1160"/>
      <c r="B2091" s="1167"/>
      <c r="C2091" s="1167"/>
      <c r="D2091" s="1153"/>
      <c r="E2091" s="156"/>
      <c r="F2091" s="1135"/>
      <c r="G2091" s="157"/>
    </row>
    <row r="2092" spans="1:7" s="173" customFormat="1">
      <c r="A2092" s="1160"/>
      <c r="B2092" s="1167"/>
      <c r="C2092" s="1167"/>
      <c r="D2092" s="1153"/>
      <c r="E2092" s="156"/>
      <c r="F2092" s="1135"/>
      <c r="G2092" s="157"/>
    </row>
    <row r="2093" spans="1:7" s="173" customFormat="1">
      <c r="A2093" s="1160"/>
      <c r="B2093" s="1167"/>
      <c r="C2093" s="1167"/>
      <c r="D2093" s="1153"/>
      <c r="E2093" s="156"/>
      <c r="F2093" s="1135"/>
      <c r="G2093" s="157"/>
    </row>
    <row r="2094" spans="1:7" s="173" customFormat="1">
      <c r="A2094" s="1160"/>
      <c r="B2094" s="1167"/>
      <c r="C2094" s="1167"/>
      <c r="D2094" s="1153"/>
      <c r="E2094" s="156"/>
      <c r="F2094" s="1135"/>
      <c r="G2094" s="157"/>
    </row>
    <row r="2095" spans="1:7" s="173" customFormat="1">
      <c r="A2095" s="1160"/>
      <c r="B2095" s="1167"/>
      <c r="C2095" s="1167"/>
      <c r="D2095" s="1153"/>
      <c r="E2095" s="156"/>
      <c r="F2095" s="1135"/>
      <c r="G2095" s="157"/>
    </row>
    <row r="2096" spans="1:7" s="173" customFormat="1">
      <c r="A2096" s="1160"/>
      <c r="B2096" s="1167"/>
      <c r="C2096" s="1167"/>
      <c r="D2096" s="1153"/>
      <c r="E2096" s="156"/>
      <c r="F2096" s="1135"/>
      <c r="G2096" s="157"/>
    </row>
    <row r="2097" spans="1:7" s="173" customFormat="1">
      <c r="A2097" s="1160"/>
      <c r="B2097" s="1167"/>
      <c r="C2097" s="1167"/>
      <c r="D2097" s="1153"/>
      <c r="E2097" s="156"/>
      <c r="F2097" s="1135"/>
      <c r="G2097" s="157"/>
    </row>
    <row r="2098" spans="1:7" s="173" customFormat="1">
      <c r="A2098" s="1160"/>
      <c r="B2098" s="1167"/>
      <c r="C2098" s="1167"/>
      <c r="D2098" s="1153"/>
      <c r="E2098" s="156"/>
      <c r="F2098" s="1135"/>
      <c r="G2098" s="157"/>
    </row>
    <row r="2099" spans="1:7" s="173" customFormat="1">
      <c r="A2099" s="1160"/>
      <c r="B2099" s="1167"/>
      <c r="C2099" s="1167"/>
      <c r="D2099" s="1153"/>
      <c r="E2099" s="156"/>
      <c r="F2099" s="1135"/>
      <c r="G2099" s="157"/>
    </row>
    <row r="2100" spans="1:7" s="173" customFormat="1">
      <c r="A2100" s="1160"/>
      <c r="B2100" s="1167"/>
      <c r="C2100" s="1167"/>
      <c r="D2100" s="1153"/>
      <c r="E2100" s="156"/>
      <c r="F2100" s="1135"/>
      <c r="G2100" s="157"/>
    </row>
    <row r="2101" spans="1:7" s="173" customFormat="1">
      <c r="A2101" s="1160"/>
      <c r="B2101" s="1167"/>
      <c r="C2101" s="1167"/>
      <c r="D2101" s="1153"/>
      <c r="E2101" s="156"/>
      <c r="F2101" s="1135"/>
      <c r="G2101" s="157"/>
    </row>
    <row r="2102" spans="1:7" s="173" customFormat="1">
      <c r="A2102" s="1160"/>
      <c r="B2102" s="1167"/>
      <c r="C2102" s="1167"/>
      <c r="D2102" s="1153"/>
      <c r="E2102" s="156"/>
      <c r="F2102" s="1135"/>
      <c r="G2102" s="157"/>
    </row>
    <row r="2103" spans="1:7" s="173" customFormat="1">
      <c r="A2103" s="1160"/>
      <c r="B2103" s="1167"/>
      <c r="C2103" s="1167"/>
      <c r="D2103" s="1153"/>
      <c r="E2103" s="156"/>
      <c r="F2103" s="1135"/>
      <c r="G2103" s="157"/>
    </row>
    <row r="2104" spans="1:7" s="173" customFormat="1">
      <c r="A2104" s="1160"/>
      <c r="B2104" s="1167"/>
      <c r="C2104" s="1167"/>
      <c r="D2104" s="1153"/>
      <c r="E2104" s="156"/>
      <c r="F2104" s="1135"/>
      <c r="G2104" s="157"/>
    </row>
    <row r="2105" spans="1:7" s="173" customFormat="1">
      <c r="A2105" s="1160"/>
      <c r="B2105" s="1167"/>
      <c r="C2105" s="1167"/>
      <c r="D2105" s="1153"/>
      <c r="E2105" s="156"/>
      <c r="F2105" s="1135"/>
      <c r="G2105" s="157"/>
    </row>
    <row r="2106" spans="1:7" s="173" customFormat="1">
      <c r="A2106" s="1160"/>
      <c r="B2106" s="1167"/>
      <c r="C2106" s="1167"/>
      <c r="D2106" s="1153"/>
      <c r="E2106" s="156"/>
      <c r="F2106" s="1135"/>
      <c r="G2106" s="157"/>
    </row>
    <row r="2107" spans="1:7" s="173" customFormat="1">
      <c r="A2107" s="1160"/>
      <c r="B2107" s="1167"/>
      <c r="C2107" s="1167"/>
      <c r="D2107" s="1153"/>
      <c r="E2107" s="156"/>
      <c r="F2107" s="1135"/>
      <c r="G2107" s="157"/>
    </row>
    <row r="2108" spans="1:7" s="173" customFormat="1">
      <c r="A2108" s="1160"/>
      <c r="B2108" s="1167"/>
      <c r="C2108" s="1167"/>
      <c r="D2108" s="1153"/>
      <c r="E2108" s="156"/>
      <c r="F2108" s="1135"/>
      <c r="G2108" s="157"/>
    </row>
    <row r="2109" spans="1:7" s="173" customFormat="1">
      <c r="A2109" s="1160"/>
      <c r="B2109" s="1167"/>
      <c r="C2109" s="1167"/>
      <c r="D2109" s="1153"/>
      <c r="E2109" s="156"/>
      <c r="F2109" s="1135"/>
      <c r="G2109" s="157"/>
    </row>
    <row r="2110" spans="1:7" s="173" customFormat="1">
      <c r="A2110" s="1160"/>
      <c r="B2110" s="1167"/>
      <c r="C2110" s="1167"/>
      <c r="D2110" s="1153"/>
      <c r="E2110" s="156"/>
      <c r="F2110" s="1135"/>
      <c r="G2110" s="157"/>
    </row>
    <row r="2111" spans="1:7" s="173" customFormat="1">
      <c r="A2111" s="1160"/>
      <c r="B2111" s="1167"/>
      <c r="C2111" s="1167"/>
      <c r="D2111" s="1153"/>
      <c r="E2111" s="156"/>
      <c r="F2111" s="1135"/>
      <c r="G2111" s="157"/>
    </row>
    <row r="2112" spans="1:7" s="173" customFormat="1">
      <c r="A2112" s="1160"/>
      <c r="B2112" s="1167"/>
      <c r="C2112" s="1167"/>
      <c r="D2112" s="1153"/>
      <c r="E2112" s="156"/>
      <c r="F2112" s="1135"/>
      <c r="G2112" s="157"/>
    </row>
    <row r="2113" spans="1:7" s="173" customFormat="1">
      <c r="A2113" s="1160"/>
      <c r="B2113" s="1167"/>
      <c r="C2113" s="1167"/>
      <c r="D2113" s="1153"/>
      <c r="E2113" s="156"/>
      <c r="F2113" s="1135"/>
      <c r="G2113" s="157"/>
    </row>
    <row r="2114" spans="1:7" s="173" customFormat="1">
      <c r="A2114" s="1160"/>
      <c r="B2114" s="1167"/>
      <c r="C2114" s="1167"/>
      <c r="D2114" s="1153"/>
      <c r="E2114" s="156"/>
      <c r="F2114" s="1135"/>
      <c r="G2114" s="157"/>
    </row>
    <row r="2115" spans="1:7" s="173" customFormat="1">
      <c r="A2115" s="1160"/>
      <c r="B2115" s="1167"/>
      <c r="C2115" s="1167"/>
      <c r="D2115" s="1153"/>
      <c r="E2115" s="156"/>
      <c r="F2115" s="1135"/>
      <c r="G2115" s="157"/>
    </row>
    <row r="2116" spans="1:7" s="173" customFormat="1">
      <c r="A2116" s="1160"/>
      <c r="B2116" s="1167"/>
      <c r="C2116" s="1167"/>
      <c r="D2116" s="1153"/>
      <c r="E2116" s="156"/>
      <c r="F2116" s="1135"/>
      <c r="G2116" s="157"/>
    </row>
    <row r="2117" spans="1:7" s="173" customFormat="1">
      <c r="A2117" s="1160"/>
      <c r="B2117" s="1167"/>
      <c r="C2117" s="1167"/>
      <c r="D2117" s="1153"/>
      <c r="E2117" s="156"/>
      <c r="F2117" s="1135"/>
      <c r="G2117" s="157"/>
    </row>
    <row r="2118" spans="1:7" s="173" customFormat="1">
      <c r="A2118" s="1160"/>
      <c r="B2118" s="1167"/>
      <c r="C2118" s="1167"/>
      <c r="D2118" s="1153"/>
      <c r="E2118" s="156"/>
      <c r="F2118" s="1135"/>
      <c r="G2118" s="157"/>
    </row>
    <row r="2119" spans="1:7" s="173" customFormat="1">
      <c r="A2119" s="1160"/>
      <c r="B2119" s="1167"/>
      <c r="C2119" s="1167"/>
      <c r="D2119" s="1153"/>
      <c r="E2119" s="156"/>
      <c r="F2119" s="1135"/>
      <c r="G2119" s="157"/>
    </row>
    <row r="2120" spans="1:7" s="173" customFormat="1">
      <c r="A2120" s="1160"/>
      <c r="B2120" s="1167"/>
      <c r="C2120" s="1167"/>
      <c r="D2120" s="1153"/>
      <c r="E2120" s="156"/>
      <c r="F2120" s="1135"/>
      <c r="G2120" s="157"/>
    </row>
    <row r="2121" spans="1:7" s="173" customFormat="1">
      <c r="A2121" s="1160"/>
      <c r="B2121" s="1167"/>
      <c r="C2121" s="1167"/>
      <c r="D2121" s="1153"/>
      <c r="E2121" s="156"/>
      <c r="F2121" s="1135"/>
      <c r="G2121" s="157"/>
    </row>
    <row r="2122" spans="1:7" s="173" customFormat="1">
      <c r="A2122" s="1160"/>
      <c r="B2122" s="1167"/>
      <c r="C2122" s="1167"/>
      <c r="D2122" s="1153"/>
      <c r="E2122" s="156"/>
      <c r="F2122" s="1135"/>
      <c r="G2122" s="157"/>
    </row>
    <row r="2123" spans="1:7" s="173" customFormat="1">
      <c r="A2123" s="1160"/>
      <c r="B2123" s="1167"/>
      <c r="C2123" s="1167"/>
      <c r="D2123" s="1153"/>
      <c r="E2123" s="156"/>
      <c r="F2123" s="1135"/>
      <c r="G2123" s="157"/>
    </row>
    <row r="2124" spans="1:7" s="173" customFormat="1">
      <c r="A2124" s="1160"/>
      <c r="B2124" s="1167"/>
      <c r="C2124" s="1167"/>
      <c r="D2124" s="1153"/>
      <c r="E2124" s="156"/>
      <c r="F2124" s="1135"/>
      <c r="G2124" s="157"/>
    </row>
    <row r="2125" spans="1:7" s="173" customFormat="1">
      <c r="A2125" s="1160"/>
      <c r="B2125" s="1167"/>
      <c r="C2125" s="1167"/>
      <c r="D2125" s="1153"/>
      <c r="E2125" s="156"/>
      <c r="F2125" s="1135"/>
      <c r="G2125" s="157"/>
    </row>
    <row r="2126" spans="1:7" s="173" customFormat="1">
      <c r="A2126" s="1160"/>
      <c r="B2126" s="1167"/>
      <c r="C2126" s="1167"/>
      <c r="D2126" s="1153"/>
      <c r="E2126" s="156"/>
      <c r="F2126" s="1135"/>
      <c r="G2126" s="157"/>
    </row>
    <row r="2127" spans="1:7" s="173" customFormat="1">
      <c r="A2127" s="1160"/>
      <c r="B2127" s="1167"/>
      <c r="C2127" s="1167"/>
      <c r="D2127" s="1153"/>
      <c r="E2127" s="156"/>
      <c r="F2127" s="1135"/>
      <c r="G2127" s="157"/>
    </row>
    <row r="2128" spans="1:7" s="173" customFormat="1">
      <c r="A2128" s="1160"/>
      <c r="B2128" s="1167"/>
      <c r="C2128" s="1167"/>
      <c r="D2128" s="1153"/>
      <c r="E2128" s="156"/>
      <c r="F2128" s="1135"/>
      <c r="G2128" s="157"/>
    </row>
    <row r="2129" spans="1:7" s="173" customFormat="1">
      <c r="A2129" s="1160"/>
      <c r="B2129" s="1167"/>
      <c r="C2129" s="1167"/>
      <c r="D2129" s="1153"/>
      <c r="E2129" s="156"/>
      <c r="F2129" s="1135"/>
      <c r="G2129" s="157"/>
    </row>
    <row r="2130" spans="1:7" s="173" customFormat="1">
      <c r="A2130" s="1160"/>
      <c r="B2130" s="1167"/>
      <c r="C2130" s="1167"/>
      <c r="D2130" s="1153"/>
      <c r="E2130" s="156"/>
      <c r="F2130" s="1135"/>
      <c r="G2130" s="157"/>
    </row>
    <row r="2131" spans="1:7" s="173" customFormat="1">
      <c r="A2131" s="1160"/>
      <c r="B2131" s="1167"/>
      <c r="C2131" s="1167"/>
      <c r="D2131" s="1153"/>
      <c r="E2131" s="156"/>
      <c r="F2131" s="1135"/>
      <c r="G2131" s="157"/>
    </row>
    <row r="2132" spans="1:7" s="173" customFormat="1">
      <c r="A2132" s="1160"/>
      <c r="B2132" s="1167"/>
      <c r="C2132" s="1167"/>
      <c r="D2132" s="1153"/>
      <c r="E2132" s="156"/>
      <c r="F2132" s="1135"/>
      <c r="G2132" s="157"/>
    </row>
    <row r="2133" spans="1:7" s="173" customFormat="1">
      <c r="A2133" s="1160"/>
      <c r="B2133" s="1167"/>
      <c r="C2133" s="1167"/>
      <c r="D2133" s="1153"/>
      <c r="E2133" s="156"/>
      <c r="F2133" s="1135"/>
      <c r="G2133" s="157"/>
    </row>
    <row r="2134" spans="1:7" s="173" customFormat="1">
      <c r="A2134" s="1160"/>
      <c r="B2134" s="1167"/>
      <c r="C2134" s="1167"/>
      <c r="D2134" s="1153"/>
      <c r="E2134" s="156"/>
      <c r="F2134" s="1135"/>
      <c r="G2134" s="157"/>
    </row>
    <row r="2135" spans="1:7" s="173" customFormat="1">
      <c r="A2135" s="1160"/>
      <c r="B2135" s="1167"/>
      <c r="C2135" s="1167"/>
      <c r="D2135" s="1153"/>
      <c r="E2135" s="156"/>
      <c r="F2135" s="1135"/>
      <c r="G2135" s="157"/>
    </row>
    <row r="2136" spans="1:7" s="173" customFormat="1">
      <c r="A2136" s="1160"/>
      <c r="B2136" s="1167"/>
      <c r="C2136" s="1167"/>
      <c r="D2136" s="1153"/>
      <c r="E2136" s="156"/>
      <c r="F2136" s="1135"/>
      <c r="G2136" s="157"/>
    </row>
    <row r="2137" spans="1:7" s="173" customFormat="1">
      <c r="A2137" s="1160"/>
      <c r="B2137" s="1167"/>
      <c r="C2137" s="1167"/>
      <c r="D2137" s="1153"/>
      <c r="E2137" s="156"/>
      <c r="F2137" s="1135"/>
      <c r="G2137" s="157"/>
    </row>
    <row r="2138" spans="1:7" s="173" customFormat="1">
      <c r="A2138" s="1160"/>
      <c r="B2138" s="1167"/>
      <c r="C2138" s="1167"/>
      <c r="D2138" s="1153"/>
      <c r="E2138" s="156"/>
      <c r="F2138" s="1135"/>
      <c r="G2138" s="157"/>
    </row>
    <row r="2139" spans="1:7" s="173" customFormat="1">
      <c r="A2139" s="1160"/>
      <c r="B2139" s="1167"/>
      <c r="C2139" s="1167"/>
      <c r="D2139" s="1153"/>
      <c r="E2139" s="156"/>
      <c r="F2139" s="1135"/>
      <c r="G2139" s="157"/>
    </row>
    <row r="2140" spans="1:7" s="173" customFormat="1">
      <c r="A2140" s="1160"/>
      <c r="B2140" s="1167"/>
      <c r="C2140" s="1167"/>
      <c r="D2140" s="1153"/>
      <c r="E2140" s="156"/>
      <c r="F2140" s="1135"/>
      <c r="G2140" s="157"/>
    </row>
    <row r="2141" spans="1:7" s="173" customFormat="1">
      <c r="A2141" s="1160"/>
      <c r="B2141" s="1167"/>
      <c r="C2141" s="1167"/>
      <c r="D2141" s="1153"/>
      <c r="E2141" s="156"/>
      <c r="F2141" s="1135"/>
      <c r="G2141" s="157"/>
    </row>
    <row r="2142" spans="1:7" s="173" customFormat="1">
      <c r="A2142" s="1160"/>
      <c r="B2142" s="1167"/>
      <c r="C2142" s="1167"/>
      <c r="D2142" s="1153"/>
      <c r="E2142" s="156"/>
      <c r="F2142" s="1135"/>
      <c r="G2142" s="157"/>
    </row>
    <row r="2143" spans="1:7" s="173" customFormat="1">
      <c r="A2143" s="1160"/>
      <c r="B2143" s="1167"/>
      <c r="C2143" s="1167"/>
      <c r="D2143" s="1153"/>
      <c r="E2143" s="156"/>
      <c r="F2143" s="1135"/>
      <c r="G2143" s="157"/>
    </row>
    <row r="2144" spans="1:7" s="173" customFormat="1">
      <c r="A2144" s="1160"/>
      <c r="B2144" s="1167"/>
      <c r="C2144" s="1167"/>
      <c r="D2144" s="1153"/>
      <c r="E2144" s="156"/>
      <c r="F2144" s="1135"/>
      <c r="G2144" s="157"/>
    </row>
    <row r="2145" spans="1:7" s="173" customFormat="1">
      <c r="A2145" s="1160"/>
      <c r="B2145" s="1167"/>
      <c r="C2145" s="1167"/>
      <c r="D2145" s="1153"/>
      <c r="E2145" s="156"/>
      <c r="F2145" s="1135"/>
      <c r="G2145" s="157"/>
    </row>
    <row r="2146" spans="1:7" s="173" customFormat="1">
      <c r="A2146" s="1160"/>
      <c r="B2146" s="1167"/>
      <c r="C2146" s="1167"/>
      <c r="D2146" s="1153"/>
      <c r="E2146" s="156"/>
      <c r="F2146" s="1135"/>
      <c r="G2146" s="157"/>
    </row>
    <row r="2147" spans="1:7" s="173" customFormat="1">
      <c r="A2147" s="1160"/>
      <c r="B2147" s="1167"/>
      <c r="C2147" s="1167"/>
      <c r="D2147" s="1153"/>
      <c r="E2147" s="156"/>
      <c r="F2147" s="1135"/>
      <c r="G2147" s="157"/>
    </row>
    <row r="2148" spans="1:7" s="173" customFormat="1">
      <c r="A2148" s="1160"/>
      <c r="B2148" s="1167"/>
      <c r="C2148" s="1167"/>
      <c r="D2148" s="1153"/>
      <c r="E2148" s="156"/>
      <c r="F2148" s="1135"/>
      <c r="G2148" s="157"/>
    </row>
    <row r="2149" spans="1:7" s="173" customFormat="1">
      <c r="A2149" s="1160"/>
      <c r="B2149" s="1167"/>
      <c r="C2149" s="1167"/>
      <c r="D2149" s="1153"/>
      <c r="E2149" s="156"/>
      <c r="F2149" s="1135"/>
      <c r="G2149" s="157"/>
    </row>
    <row r="2150" spans="1:7" s="173" customFormat="1">
      <c r="A2150" s="1160"/>
      <c r="B2150" s="1167"/>
      <c r="C2150" s="1167"/>
      <c r="D2150" s="1153"/>
      <c r="E2150" s="156"/>
      <c r="F2150" s="1135"/>
      <c r="G2150" s="157"/>
    </row>
    <row r="2151" spans="1:7" s="173" customFormat="1">
      <c r="A2151" s="1160"/>
      <c r="B2151" s="1167"/>
      <c r="C2151" s="1167"/>
      <c r="D2151" s="1153"/>
      <c r="E2151" s="156"/>
      <c r="F2151" s="1135"/>
      <c r="G2151" s="157"/>
    </row>
    <row r="2152" spans="1:7" s="173" customFormat="1">
      <c r="A2152" s="1160"/>
      <c r="B2152" s="1167"/>
      <c r="C2152" s="1167"/>
      <c r="D2152" s="1153"/>
      <c r="E2152" s="156"/>
      <c r="F2152" s="1135"/>
      <c r="G2152" s="157"/>
    </row>
    <row r="2153" spans="1:7" s="173" customFormat="1">
      <c r="A2153" s="1160"/>
      <c r="B2153" s="1167"/>
      <c r="C2153" s="1167"/>
      <c r="D2153" s="1153"/>
      <c r="E2153" s="156"/>
      <c r="F2153" s="1135"/>
      <c r="G2153" s="157"/>
    </row>
    <row r="2154" spans="1:7" s="173" customFormat="1">
      <c r="A2154" s="1160"/>
      <c r="B2154" s="1167"/>
      <c r="C2154" s="1167"/>
      <c r="D2154" s="1153"/>
      <c r="E2154" s="156"/>
      <c r="F2154" s="1135"/>
      <c r="G2154" s="157"/>
    </row>
    <row r="2155" spans="1:7" s="173" customFormat="1">
      <c r="A2155" s="1160"/>
      <c r="B2155" s="1167"/>
      <c r="C2155" s="1167"/>
      <c r="D2155" s="1153"/>
      <c r="E2155" s="156"/>
      <c r="F2155" s="1135"/>
      <c r="G2155" s="157"/>
    </row>
    <row r="2156" spans="1:7" s="173" customFormat="1">
      <c r="A2156" s="1160"/>
      <c r="B2156" s="1167"/>
      <c r="C2156" s="1167"/>
      <c r="D2156" s="1153"/>
      <c r="E2156" s="156"/>
      <c r="F2156" s="1135"/>
      <c r="G2156" s="157"/>
    </row>
    <row r="2157" spans="1:7" s="173" customFormat="1">
      <c r="A2157" s="1160"/>
      <c r="B2157" s="1167"/>
      <c r="C2157" s="1167"/>
      <c r="D2157" s="1153"/>
      <c r="E2157" s="156"/>
      <c r="F2157" s="1135"/>
      <c r="G2157" s="157"/>
    </row>
    <row r="2158" spans="1:7" s="173" customFormat="1">
      <c r="A2158" s="1160"/>
      <c r="B2158" s="1167"/>
      <c r="C2158" s="1167"/>
      <c r="D2158" s="1153"/>
      <c r="E2158" s="156"/>
      <c r="F2158" s="1135"/>
      <c r="G2158" s="157"/>
    </row>
    <row r="2159" spans="1:7" s="173" customFormat="1">
      <c r="A2159" s="1160"/>
      <c r="B2159" s="1167"/>
      <c r="C2159" s="1167"/>
      <c r="D2159" s="1153"/>
      <c r="E2159" s="156"/>
      <c r="F2159" s="1135"/>
      <c r="G2159" s="157"/>
    </row>
    <row r="2160" spans="1:7" s="173" customFormat="1">
      <c r="A2160" s="1160"/>
      <c r="B2160" s="1167"/>
      <c r="C2160" s="1167"/>
      <c r="D2160" s="1153"/>
      <c r="E2160" s="156"/>
      <c r="F2160" s="1135"/>
      <c r="G2160" s="157"/>
    </row>
    <row r="2161" spans="1:7" s="173" customFormat="1">
      <c r="A2161" s="1160"/>
      <c r="B2161" s="1167"/>
      <c r="C2161" s="1167"/>
      <c r="D2161" s="1153"/>
      <c r="E2161" s="156"/>
      <c r="F2161" s="1135"/>
      <c r="G2161" s="157"/>
    </row>
    <row r="2162" spans="1:7" s="173" customFormat="1">
      <c r="A2162" s="1160"/>
      <c r="B2162" s="1167"/>
      <c r="C2162" s="1167"/>
      <c r="D2162" s="1153"/>
      <c r="E2162" s="156"/>
      <c r="F2162" s="1135"/>
      <c r="G2162" s="157"/>
    </row>
    <row r="2163" spans="1:7" s="173" customFormat="1">
      <c r="A2163" s="1160"/>
      <c r="B2163" s="1167"/>
      <c r="C2163" s="1167"/>
      <c r="D2163" s="1153"/>
      <c r="E2163" s="156"/>
      <c r="F2163" s="1135"/>
      <c r="G2163" s="157"/>
    </row>
    <row r="2164" spans="1:7" s="173" customFormat="1">
      <c r="A2164" s="1160"/>
      <c r="B2164" s="1167"/>
      <c r="C2164" s="1167"/>
      <c r="D2164" s="1153"/>
      <c r="E2164" s="156"/>
      <c r="F2164" s="1135"/>
      <c r="G2164" s="157"/>
    </row>
    <row r="2165" spans="1:7" s="173" customFormat="1">
      <c r="A2165" s="1160"/>
      <c r="B2165" s="1167"/>
      <c r="C2165" s="1167"/>
      <c r="D2165" s="1153"/>
      <c r="E2165" s="156"/>
      <c r="F2165" s="1135"/>
      <c r="G2165" s="157"/>
    </row>
    <row r="2166" spans="1:7" s="173" customFormat="1">
      <c r="A2166" s="1160"/>
      <c r="B2166" s="1167"/>
      <c r="C2166" s="1167"/>
      <c r="D2166" s="1153"/>
      <c r="E2166" s="156"/>
      <c r="F2166" s="1135"/>
      <c r="G2166" s="157"/>
    </row>
    <row r="2167" spans="1:7" s="173" customFormat="1">
      <c r="A2167" s="1160"/>
      <c r="B2167" s="1167"/>
      <c r="C2167" s="1167"/>
      <c r="D2167" s="1153"/>
      <c r="E2167" s="156"/>
      <c r="F2167" s="1135"/>
      <c r="G2167" s="157"/>
    </row>
    <row r="2168" spans="1:7" s="173" customFormat="1">
      <c r="A2168" s="1160"/>
      <c r="B2168" s="1167"/>
      <c r="C2168" s="1167"/>
      <c r="D2168" s="1153"/>
      <c r="E2168" s="156"/>
      <c r="F2168" s="1135"/>
      <c r="G2168" s="157"/>
    </row>
    <row r="2169" spans="1:7" s="173" customFormat="1">
      <c r="A2169" s="1160"/>
      <c r="B2169" s="1167"/>
      <c r="C2169" s="1167"/>
      <c r="D2169" s="1153"/>
      <c r="E2169" s="156"/>
      <c r="F2169" s="1135"/>
      <c r="G2169" s="157"/>
    </row>
    <row r="2170" spans="1:7" s="173" customFormat="1">
      <c r="A2170" s="1160"/>
      <c r="B2170" s="1167"/>
      <c r="C2170" s="1167"/>
      <c r="D2170" s="1153"/>
      <c r="E2170" s="156"/>
      <c r="F2170" s="1135"/>
      <c r="G2170" s="157"/>
    </row>
    <row r="2171" spans="1:7" s="173" customFormat="1">
      <c r="A2171" s="1160"/>
      <c r="B2171" s="1167"/>
      <c r="C2171" s="1167"/>
      <c r="D2171" s="1153"/>
      <c r="E2171" s="156"/>
      <c r="F2171" s="1135"/>
      <c r="G2171" s="157"/>
    </row>
    <row r="2172" spans="1:7" s="173" customFormat="1">
      <c r="A2172" s="1160"/>
      <c r="B2172" s="1167"/>
      <c r="C2172" s="1167"/>
      <c r="D2172" s="1153"/>
      <c r="E2172" s="156"/>
      <c r="F2172" s="1135"/>
      <c r="G2172" s="157"/>
    </row>
    <row r="2173" spans="1:7" s="173" customFormat="1">
      <c r="A2173" s="1160"/>
      <c r="B2173" s="1167"/>
      <c r="C2173" s="1167"/>
      <c r="D2173" s="1153"/>
      <c r="E2173" s="156"/>
      <c r="F2173" s="1135"/>
      <c r="G2173" s="157"/>
    </row>
    <row r="2174" spans="1:7" s="173" customFormat="1">
      <c r="A2174" s="1160"/>
      <c r="B2174" s="1167"/>
      <c r="C2174" s="1167"/>
      <c r="D2174" s="1153"/>
      <c r="E2174" s="156"/>
      <c r="F2174" s="1135"/>
      <c r="G2174" s="157"/>
    </row>
    <row r="2175" spans="1:7" s="173" customFormat="1">
      <c r="A2175" s="1160"/>
      <c r="B2175" s="1167"/>
      <c r="C2175" s="1167"/>
      <c r="D2175" s="1153"/>
      <c r="E2175" s="156"/>
      <c r="F2175" s="1135"/>
      <c r="G2175" s="157"/>
    </row>
    <row r="2176" spans="1:7" s="173" customFormat="1">
      <c r="A2176" s="1160"/>
      <c r="B2176" s="1167"/>
      <c r="C2176" s="1167"/>
      <c r="D2176" s="1153"/>
      <c r="E2176" s="156"/>
      <c r="F2176" s="1135"/>
      <c r="G2176" s="157"/>
    </row>
    <row r="2177" spans="1:7" s="173" customFormat="1">
      <c r="A2177" s="1160"/>
      <c r="B2177" s="1167"/>
      <c r="C2177" s="1167"/>
      <c r="D2177" s="1153"/>
      <c r="E2177" s="156"/>
      <c r="F2177" s="1135"/>
      <c r="G2177" s="157"/>
    </row>
    <row r="2178" spans="1:7" s="173" customFormat="1">
      <c r="A2178" s="1160"/>
      <c r="B2178" s="1167"/>
      <c r="C2178" s="1167"/>
      <c r="D2178" s="1153"/>
      <c r="E2178" s="156"/>
      <c r="F2178" s="1135"/>
      <c r="G2178" s="157"/>
    </row>
    <row r="2179" spans="1:7" s="173" customFormat="1">
      <c r="A2179" s="1160"/>
      <c r="B2179" s="1167"/>
      <c r="C2179" s="1167"/>
      <c r="D2179" s="1153"/>
      <c r="E2179" s="156"/>
      <c r="F2179" s="1135"/>
      <c r="G2179" s="157"/>
    </row>
    <row r="2180" spans="1:7" s="173" customFormat="1">
      <c r="A2180" s="1160"/>
      <c r="B2180" s="1167"/>
      <c r="C2180" s="1167"/>
      <c r="D2180" s="1153"/>
      <c r="E2180" s="156"/>
      <c r="F2180" s="1135"/>
      <c r="G2180" s="157"/>
    </row>
    <row r="2181" spans="1:7" s="173" customFormat="1">
      <c r="A2181" s="1160"/>
      <c r="B2181" s="1167"/>
      <c r="C2181" s="1167"/>
      <c r="D2181" s="1153"/>
      <c r="E2181" s="156"/>
      <c r="F2181" s="1135"/>
      <c r="G2181" s="157"/>
    </row>
    <row r="2182" spans="1:7" s="173" customFormat="1">
      <c r="A2182" s="1160"/>
      <c r="B2182" s="1167"/>
      <c r="C2182" s="1167"/>
      <c r="D2182" s="1153"/>
      <c r="E2182" s="156"/>
      <c r="F2182" s="1135"/>
      <c r="G2182" s="157"/>
    </row>
    <row r="2183" spans="1:7" s="173" customFormat="1">
      <c r="A2183" s="1160"/>
      <c r="B2183" s="1167"/>
      <c r="C2183" s="1167"/>
      <c r="D2183" s="1153"/>
      <c r="E2183" s="156"/>
      <c r="F2183" s="1135"/>
      <c r="G2183" s="157"/>
    </row>
    <row r="2184" spans="1:7" s="173" customFormat="1">
      <c r="A2184" s="1160"/>
      <c r="B2184" s="1167"/>
      <c r="C2184" s="1167"/>
      <c r="D2184" s="1153"/>
      <c r="E2184" s="156"/>
      <c r="F2184" s="1135"/>
      <c r="G2184" s="157"/>
    </row>
    <row r="2185" spans="1:7" s="173" customFormat="1">
      <c r="A2185" s="1160"/>
      <c r="B2185" s="1167"/>
      <c r="C2185" s="1167"/>
      <c r="D2185" s="1153"/>
      <c r="E2185" s="156"/>
      <c r="F2185" s="1135"/>
      <c r="G2185" s="157"/>
    </row>
    <row r="2186" spans="1:7" s="173" customFormat="1">
      <c r="A2186" s="1160"/>
      <c r="B2186" s="1167"/>
      <c r="C2186" s="1167"/>
      <c r="D2186" s="1153"/>
      <c r="E2186" s="156"/>
      <c r="F2186" s="1135"/>
      <c r="G2186" s="157"/>
    </row>
    <row r="2187" spans="1:7" s="173" customFormat="1">
      <c r="A2187" s="1160"/>
      <c r="B2187" s="1167"/>
      <c r="C2187" s="1167"/>
      <c r="D2187" s="1153"/>
      <c r="E2187" s="156"/>
      <c r="F2187" s="1135"/>
      <c r="G2187" s="157"/>
    </row>
    <row r="2188" spans="1:7" s="173" customFormat="1">
      <c r="A2188" s="1160"/>
      <c r="B2188" s="1167"/>
      <c r="C2188" s="1167"/>
      <c r="D2188" s="1153"/>
      <c r="E2188" s="156"/>
      <c r="F2188" s="1135"/>
      <c r="G2188" s="157"/>
    </row>
    <row r="2189" spans="1:7" s="173" customFormat="1">
      <c r="A2189" s="1160"/>
      <c r="B2189" s="1167"/>
      <c r="C2189" s="1167"/>
      <c r="D2189" s="1153"/>
      <c r="E2189" s="156"/>
      <c r="F2189" s="1135"/>
      <c r="G2189" s="157"/>
    </row>
    <row r="2190" spans="1:7" s="173" customFormat="1">
      <c r="A2190" s="1160"/>
      <c r="B2190" s="1167"/>
      <c r="C2190" s="1167"/>
      <c r="D2190" s="1153"/>
      <c r="E2190" s="156"/>
      <c r="F2190" s="1135"/>
      <c r="G2190" s="157"/>
    </row>
    <row r="2191" spans="1:7" s="173" customFormat="1">
      <c r="A2191" s="1160"/>
      <c r="B2191" s="1167"/>
      <c r="C2191" s="1167"/>
      <c r="D2191" s="1153"/>
      <c r="E2191" s="156"/>
      <c r="F2191" s="1135"/>
      <c r="G2191" s="157"/>
    </row>
    <row r="2192" spans="1:7" s="173" customFormat="1">
      <c r="A2192" s="1160"/>
      <c r="B2192" s="1167"/>
      <c r="C2192" s="1167"/>
      <c r="D2192" s="1153"/>
      <c r="E2192" s="156"/>
      <c r="F2192" s="1135"/>
      <c r="G2192" s="157"/>
    </row>
    <row r="2193" spans="1:7" s="173" customFormat="1">
      <c r="A2193" s="1160"/>
      <c r="B2193" s="1167"/>
      <c r="C2193" s="1167"/>
      <c r="D2193" s="1153"/>
      <c r="E2193" s="156"/>
      <c r="F2193" s="1135"/>
      <c r="G2193" s="157"/>
    </row>
    <row r="2194" spans="1:7" s="173" customFormat="1">
      <c r="A2194" s="1160"/>
      <c r="B2194" s="1167"/>
      <c r="C2194" s="1167"/>
      <c r="D2194" s="1153"/>
      <c r="E2194" s="156"/>
      <c r="F2194" s="1135"/>
      <c r="G2194" s="157"/>
    </row>
    <row r="2195" spans="1:7" s="173" customFormat="1">
      <c r="A2195" s="1160"/>
      <c r="B2195" s="1167"/>
      <c r="C2195" s="1167"/>
      <c r="D2195" s="1153"/>
      <c r="E2195" s="156"/>
      <c r="F2195" s="1135"/>
      <c r="G2195" s="157"/>
    </row>
    <row r="2196" spans="1:7" s="173" customFormat="1">
      <c r="A2196" s="1160"/>
      <c r="B2196" s="1167"/>
      <c r="C2196" s="1167"/>
      <c r="D2196" s="1153"/>
      <c r="E2196" s="156"/>
      <c r="F2196" s="1135"/>
      <c r="G2196" s="157"/>
    </row>
    <row r="2197" spans="1:7" s="173" customFormat="1">
      <c r="A2197" s="1160"/>
      <c r="B2197" s="1167"/>
      <c r="C2197" s="1167"/>
      <c r="D2197" s="1153"/>
      <c r="E2197" s="156"/>
      <c r="F2197" s="1135"/>
      <c r="G2197" s="157"/>
    </row>
    <row r="2198" spans="1:7" s="173" customFormat="1">
      <c r="A2198" s="1160"/>
      <c r="B2198" s="1167"/>
      <c r="C2198" s="1167"/>
      <c r="D2198" s="1153"/>
      <c r="E2198" s="156"/>
      <c r="F2198" s="1135"/>
      <c r="G2198" s="157"/>
    </row>
    <row r="2199" spans="1:7" s="173" customFormat="1">
      <c r="A2199" s="1160"/>
      <c r="B2199" s="1167"/>
      <c r="C2199" s="1167"/>
      <c r="D2199" s="1153"/>
      <c r="E2199" s="156"/>
      <c r="F2199" s="1135"/>
      <c r="G2199" s="157"/>
    </row>
    <row r="2200" spans="1:7" s="173" customFormat="1">
      <c r="A2200" s="1160"/>
      <c r="B2200" s="1167"/>
      <c r="C2200" s="1167"/>
      <c r="D2200" s="1153"/>
      <c r="E2200" s="156"/>
      <c r="F2200" s="1135"/>
      <c r="G2200" s="157"/>
    </row>
    <row r="2201" spans="1:7" s="173" customFormat="1">
      <c r="A2201" s="1160"/>
      <c r="B2201" s="1167"/>
      <c r="C2201" s="1167"/>
      <c r="D2201" s="1153"/>
      <c r="E2201" s="156"/>
      <c r="F2201" s="1135"/>
      <c r="G2201" s="157"/>
    </row>
    <row r="2202" spans="1:7" s="173" customFormat="1">
      <c r="A2202" s="1160"/>
      <c r="B2202" s="1167"/>
      <c r="C2202" s="1167"/>
      <c r="D2202" s="1153"/>
      <c r="E2202" s="156"/>
      <c r="F2202" s="1135"/>
      <c r="G2202" s="157"/>
    </row>
    <row r="2203" spans="1:7" s="173" customFormat="1">
      <c r="A2203" s="1160"/>
      <c r="B2203" s="1167"/>
      <c r="C2203" s="1167"/>
      <c r="D2203" s="1153"/>
      <c r="E2203" s="156"/>
      <c r="F2203" s="1135"/>
      <c r="G2203" s="157"/>
    </row>
    <row r="2204" spans="1:7" s="173" customFormat="1">
      <c r="A2204" s="1160"/>
      <c r="B2204" s="1167"/>
      <c r="C2204" s="1167"/>
      <c r="D2204" s="1153"/>
      <c r="E2204" s="156"/>
      <c r="F2204" s="1135"/>
      <c r="G2204" s="157"/>
    </row>
    <row r="2205" spans="1:7" s="173" customFormat="1">
      <c r="A2205" s="1160"/>
      <c r="B2205" s="1167"/>
      <c r="C2205" s="1167"/>
      <c r="D2205" s="1153"/>
      <c r="E2205" s="156"/>
      <c r="F2205" s="1135"/>
      <c r="G2205" s="157"/>
    </row>
    <row r="2206" spans="1:7" s="173" customFormat="1">
      <c r="A2206" s="1160"/>
      <c r="B2206" s="1167"/>
      <c r="C2206" s="1167"/>
      <c r="D2206" s="1153"/>
      <c r="E2206" s="156"/>
      <c r="F2206" s="1135"/>
      <c r="G2206" s="157"/>
    </row>
    <row r="2207" spans="1:7" s="173" customFormat="1">
      <c r="A2207" s="1160"/>
      <c r="B2207" s="1167"/>
      <c r="C2207" s="1167"/>
      <c r="D2207" s="1153"/>
      <c r="E2207" s="156"/>
      <c r="F2207" s="1135"/>
      <c r="G2207" s="157"/>
    </row>
    <row r="2208" spans="1:7" s="173" customFormat="1">
      <c r="A2208" s="1160"/>
      <c r="B2208" s="1167"/>
      <c r="C2208" s="1167"/>
      <c r="D2208" s="1153"/>
      <c r="E2208" s="156"/>
      <c r="F2208" s="1135"/>
      <c r="G2208" s="157"/>
    </row>
    <row r="2209" spans="1:7" s="173" customFormat="1">
      <c r="A2209" s="1160"/>
      <c r="B2209" s="1167"/>
      <c r="C2209" s="1167"/>
      <c r="D2209" s="1153"/>
      <c r="E2209" s="156"/>
      <c r="F2209" s="1135"/>
      <c r="G2209" s="157"/>
    </row>
    <row r="2210" spans="1:7" s="173" customFormat="1">
      <c r="A2210" s="1160"/>
      <c r="B2210" s="1167"/>
      <c r="C2210" s="1167"/>
      <c r="D2210" s="1153"/>
      <c r="E2210" s="156"/>
      <c r="F2210" s="1135"/>
      <c r="G2210" s="157"/>
    </row>
    <row r="2211" spans="1:7" s="173" customFormat="1">
      <c r="A2211" s="1160"/>
      <c r="B2211" s="1167"/>
      <c r="C2211" s="1167"/>
      <c r="D2211" s="1153"/>
      <c r="E2211" s="156"/>
      <c r="F2211" s="1135"/>
      <c r="G2211" s="157"/>
    </row>
    <row r="2212" spans="1:7" s="173" customFormat="1">
      <c r="A2212" s="1160"/>
      <c r="B2212" s="1167"/>
      <c r="C2212" s="1167"/>
      <c r="D2212" s="1153"/>
      <c r="E2212" s="156"/>
      <c r="F2212" s="1135"/>
      <c r="G2212" s="157"/>
    </row>
    <row r="2213" spans="1:7" s="173" customFormat="1">
      <c r="A2213" s="1160"/>
      <c r="B2213" s="1167"/>
      <c r="C2213" s="1167"/>
      <c r="D2213" s="1153"/>
      <c r="E2213" s="156"/>
      <c r="F2213" s="1135"/>
      <c r="G2213" s="157"/>
    </row>
    <row r="2214" spans="1:7" s="173" customFormat="1">
      <c r="A2214" s="1160"/>
      <c r="B2214" s="1167"/>
      <c r="C2214" s="1167"/>
      <c r="D2214" s="1153"/>
      <c r="E2214" s="156"/>
      <c r="F2214" s="1135"/>
      <c r="G2214" s="157"/>
    </row>
    <row r="2215" spans="1:7" s="173" customFormat="1">
      <c r="A2215" s="1160"/>
      <c r="B2215" s="1167"/>
      <c r="C2215" s="1167"/>
      <c r="D2215" s="1153"/>
      <c r="E2215" s="156"/>
      <c r="F2215" s="1135"/>
      <c r="G2215" s="157"/>
    </row>
    <row r="2216" spans="1:7" s="173" customFormat="1">
      <c r="A2216" s="1160"/>
      <c r="B2216" s="1167"/>
      <c r="C2216" s="1167"/>
      <c r="D2216" s="1153"/>
      <c r="E2216" s="156"/>
      <c r="F2216" s="1135"/>
      <c r="G2216" s="157"/>
    </row>
    <row r="2217" spans="1:7" s="173" customFormat="1">
      <c r="A2217" s="1160"/>
      <c r="B2217" s="1167"/>
      <c r="C2217" s="1167"/>
      <c r="D2217" s="1153"/>
      <c r="E2217" s="156"/>
      <c r="F2217" s="1135"/>
      <c r="G2217" s="157"/>
    </row>
    <row r="2218" spans="1:7" s="173" customFormat="1">
      <c r="A2218" s="1160"/>
      <c r="B2218" s="1167"/>
      <c r="C2218" s="1167"/>
      <c r="D2218" s="1153"/>
      <c r="E2218" s="156"/>
      <c r="F2218" s="1135"/>
      <c r="G2218" s="157"/>
    </row>
    <row r="2219" spans="1:7" s="173" customFormat="1">
      <c r="A2219" s="1160"/>
      <c r="B2219" s="1167"/>
      <c r="C2219" s="1167"/>
      <c r="D2219" s="1153"/>
      <c r="E2219" s="156"/>
      <c r="F2219" s="1135"/>
      <c r="G2219" s="157"/>
    </row>
    <row r="2220" spans="1:7" s="173" customFormat="1">
      <c r="A2220" s="1160"/>
      <c r="B2220" s="1167"/>
      <c r="C2220" s="1167"/>
      <c r="D2220" s="1153"/>
      <c r="E2220" s="156"/>
      <c r="F2220" s="1135"/>
      <c r="G2220" s="157"/>
    </row>
    <row r="2221" spans="1:7" s="173" customFormat="1">
      <c r="A2221" s="1160"/>
      <c r="B2221" s="1167"/>
      <c r="C2221" s="1167"/>
      <c r="D2221" s="1153"/>
      <c r="E2221" s="156"/>
      <c r="F2221" s="1135"/>
      <c r="G2221" s="157"/>
    </row>
    <row r="2222" spans="1:7" s="173" customFormat="1">
      <c r="A2222" s="1160"/>
      <c r="B2222" s="1167"/>
      <c r="C2222" s="1167"/>
      <c r="D2222" s="1153"/>
      <c r="E2222" s="156"/>
      <c r="F2222" s="1135"/>
      <c r="G2222" s="157"/>
    </row>
    <row r="2223" spans="1:7" s="173" customFormat="1">
      <c r="A2223" s="1160"/>
      <c r="B2223" s="1167"/>
      <c r="C2223" s="1167"/>
      <c r="D2223" s="1153"/>
      <c r="E2223" s="156"/>
      <c r="F2223" s="1135"/>
      <c r="G2223" s="157"/>
    </row>
    <row r="2224" spans="1:7" s="173" customFormat="1">
      <c r="A2224" s="1160"/>
      <c r="B2224" s="1167"/>
      <c r="C2224" s="1167"/>
      <c r="D2224" s="1153"/>
      <c r="E2224" s="156"/>
      <c r="F2224" s="1135"/>
      <c r="G2224" s="157"/>
    </row>
    <row r="2225" spans="1:7" s="173" customFormat="1">
      <c r="A2225" s="1160"/>
      <c r="B2225" s="1167"/>
      <c r="C2225" s="1167"/>
      <c r="D2225" s="1153"/>
      <c r="E2225" s="156"/>
      <c r="F2225" s="1135"/>
      <c r="G2225" s="157"/>
    </row>
    <row r="2226" spans="1:7" s="173" customFormat="1">
      <c r="A2226" s="1160"/>
      <c r="B2226" s="1167"/>
      <c r="C2226" s="1167"/>
      <c r="D2226" s="1153"/>
      <c r="E2226" s="156"/>
      <c r="F2226" s="1135"/>
      <c r="G2226" s="157"/>
    </row>
    <row r="2227" spans="1:7" s="173" customFormat="1">
      <c r="A2227" s="1160"/>
      <c r="B2227" s="1167"/>
      <c r="C2227" s="1167"/>
      <c r="D2227" s="1153"/>
      <c r="E2227" s="156"/>
      <c r="F2227" s="1135"/>
      <c r="G2227" s="157"/>
    </row>
    <row r="2228" spans="1:7" s="173" customFormat="1">
      <c r="A2228" s="1160"/>
      <c r="B2228" s="1167"/>
      <c r="C2228" s="1167"/>
      <c r="D2228" s="1153"/>
      <c r="E2228" s="156"/>
      <c r="F2228" s="1135"/>
      <c r="G2228" s="157"/>
    </row>
    <row r="2229" spans="1:7" s="173" customFormat="1">
      <c r="A2229" s="1160"/>
      <c r="B2229" s="1167"/>
      <c r="C2229" s="1167"/>
      <c r="D2229" s="1153"/>
      <c r="E2229" s="156"/>
      <c r="F2229" s="1135"/>
      <c r="G2229" s="157"/>
    </row>
    <row r="2230" spans="1:7" s="173" customFormat="1">
      <c r="A2230" s="1160"/>
      <c r="B2230" s="1167"/>
      <c r="C2230" s="1167"/>
      <c r="D2230" s="1153"/>
      <c r="E2230" s="156"/>
      <c r="F2230" s="1135"/>
      <c r="G2230" s="157"/>
    </row>
    <row r="2231" spans="1:7" s="173" customFormat="1">
      <c r="A2231" s="1160"/>
      <c r="B2231" s="1167"/>
      <c r="C2231" s="1167"/>
      <c r="D2231" s="1153"/>
      <c r="E2231" s="156"/>
      <c r="F2231" s="1135"/>
      <c r="G2231" s="157"/>
    </row>
    <row r="2232" spans="1:7" s="173" customFormat="1">
      <c r="A2232" s="1160"/>
      <c r="B2232" s="1167"/>
      <c r="C2232" s="1167"/>
      <c r="D2232" s="1153"/>
      <c r="E2232" s="156"/>
      <c r="F2232" s="1135"/>
      <c r="G2232" s="157"/>
    </row>
    <row r="2233" spans="1:7" s="173" customFormat="1">
      <c r="A2233" s="1160"/>
      <c r="B2233" s="1167"/>
      <c r="C2233" s="1167"/>
      <c r="D2233" s="1153"/>
      <c r="E2233" s="156"/>
      <c r="F2233" s="1135"/>
      <c r="G2233" s="157"/>
    </row>
    <row r="2234" spans="1:7" s="173" customFormat="1">
      <c r="A2234" s="1160"/>
      <c r="B2234" s="1167"/>
      <c r="C2234" s="1167"/>
      <c r="D2234" s="1153"/>
      <c r="E2234" s="156"/>
      <c r="F2234" s="1135"/>
      <c r="G2234" s="157"/>
    </row>
    <row r="2235" spans="1:7" s="173" customFormat="1">
      <c r="A2235" s="1160"/>
      <c r="B2235" s="1167"/>
      <c r="C2235" s="1167"/>
      <c r="D2235" s="1153"/>
      <c r="E2235" s="156"/>
      <c r="F2235" s="1135"/>
      <c r="G2235" s="157"/>
    </row>
    <row r="2236" spans="1:7" s="173" customFormat="1">
      <c r="A2236" s="1160"/>
      <c r="B2236" s="1167"/>
      <c r="C2236" s="1167"/>
      <c r="D2236" s="1153"/>
      <c r="E2236" s="156"/>
      <c r="F2236" s="1135"/>
      <c r="G2236" s="157"/>
    </row>
    <row r="2237" spans="1:7" s="173" customFormat="1">
      <c r="A2237" s="1160"/>
      <c r="B2237" s="1167"/>
      <c r="C2237" s="1167"/>
      <c r="D2237" s="1153"/>
      <c r="E2237" s="156"/>
      <c r="F2237" s="1135"/>
      <c r="G2237" s="157"/>
    </row>
    <row r="2238" spans="1:7" s="173" customFormat="1">
      <c r="A2238" s="1160"/>
      <c r="B2238" s="1167"/>
      <c r="C2238" s="1167"/>
      <c r="D2238" s="1153"/>
      <c r="E2238" s="156"/>
      <c r="F2238" s="1135"/>
      <c r="G2238" s="157"/>
    </row>
    <row r="2239" spans="1:7" s="173" customFormat="1">
      <c r="A2239" s="1160"/>
      <c r="B2239" s="1167"/>
      <c r="C2239" s="1167"/>
      <c r="D2239" s="1153"/>
      <c r="E2239" s="156"/>
      <c r="F2239" s="1135"/>
      <c r="G2239" s="157"/>
    </row>
    <row r="2240" spans="1:7" s="173" customFormat="1">
      <c r="A2240" s="1160"/>
      <c r="B2240" s="1167"/>
      <c r="C2240" s="1167"/>
      <c r="D2240" s="1153"/>
      <c r="E2240" s="156"/>
      <c r="F2240" s="1135"/>
      <c r="G2240" s="157"/>
    </row>
    <row r="2241" spans="1:7" s="173" customFormat="1">
      <c r="A2241" s="1160"/>
      <c r="B2241" s="1167"/>
      <c r="C2241" s="1167"/>
      <c r="D2241" s="1153"/>
      <c r="E2241" s="156"/>
      <c r="F2241" s="1135"/>
      <c r="G2241" s="157"/>
    </row>
    <row r="2242" spans="1:7" s="173" customFormat="1">
      <c r="A2242" s="1160"/>
      <c r="B2242" s="1167"/>
      <c r="C2242" s="1167"/>
      <c r="D2242" s="1153"/>
      <c r="E2242" s="156"/>
      <c r="F2242" s="1135"/>
      <c r="G2242" s="157"/>
    </row>
    <row r="2243" spans="1:7" s="173" customFormat="1">
      <c r="A2243" s="1160"/>
      <c r="B2243" s="1167"/>
      <c r="C2243" s="1167"/>
      <c r="D2243" s="1153"/>
      <c r="E2243" s="156"/>
      <c r="F2243" s="1135"/>
      <c r="G2243" s="157"/>
    </row>
    <row r="2244" spans="1:7" s="173" customFormat="1">
      <c r="A2244" s="1160"/>
      <c r="B2244" s="1167"/>
      <c r="C2244" s="1167"/>
      <c r="D2244" s="1153"/>
      <c r="E2244" s="156"/>
      <c r="F2244" s="1135"/>
      <c r="G2244" s="157"/>
    </row>
    <row r="2245" spans="1:7" s="173" customFormat="1">
      <c r="A2245" s="1160"/>
      <c r="B2245" s="1167"/>
      <c r="C2245" s="1167"/>
      <c r="D2245" s="1153"/>
      <c r="E2245" s="156"/>
      <c r="F2245" s="1135"/>
      <c r="G2245" s="157"/>
    </row>
    <row r="2246" spans="1:7" s="173" customFormat="1">
      <c r="A2246" s="1160"/>
      <c r="B2246" s="1167"/>
      <c r="C2246" s="1167"/>
      <c r="D2246" s="1153"/>
      <c r="E2246" s="156"/>
      <c r="F2246" s="1135"/>
      <c r="G2246" s="157"/>
    </row>
    <row r="2247" spans="1:7" s="173" customFormat="1">
      <c r="A2247" s="1160"/>
      <c r="B2247" s="1167"/>
      <c r="C2247" s="1167"/>
      <c r="D2247" s="1153"/>
      <c r="E2247" s="156"/>
      <c r="F2247" s="1135"/>
      <c r="G2247" s="157"/>
    </row>
    <row r="2248" spans="1:7" s="173" customFormat="1">
      <c r="A2248" s="1160"/>
      <c r="B2248" s="1167"/>
      <c r="C2248" s="1167"/>
      <c r="D2248" s="1153"/>
      <c r="E2248" s="156"/>
      <c r="F2248" s="1135"/>
      <c r="G2248" s="157"/>
    </row>
    <row r="2249" spans="1:7" s="173" customFormat="1">
      <c r="A2249" s="1160"/>
      <c r="B2249" s="1167"/>
      <c r="C2249" s="1167"/>
      <c r="D2249" s="1153"/>
      <c r="E2249" s="156"/>
      <c r="F2249" s="1135"/>
      <c r="G2249" s="157"/>
    </row>
    <row r="2250" spans="1:7" s="173" customFormat="1">
      <c r="A2250" s="1160"/>
      <c r="B2250" s="1167"/>
      <c r="C2250" s="1167"/>
      <c r="D2250" s="1153"/>
      <c r="E2250" s="156"/>
      <c r="F2250" s="1135"/>
      <c r="G2250" s="157"/>
    </row>
    <row r="2251" spans="1:7" s="173" customFormat="1">
      <c r="A2251" s="1160"/>
      <c r="B2251" s="1167"/>
      <c r="C2251" s="1167"/>
      <c r="D2251" s="1153"/>
      <c r="E2251" s="156"/>
      <c r="F2251" s="1135"/>
      <c r="G2251" s="157"/>
    </row>
    <row r="2252" spans="1:7" s="173" customFormat="1">
      <c r="A2252" s="1160"/>
      <c r="B2252" s="1167"/>
      <c r="C2252" s="1167"/>
      <c r="D2252" s="1153"/>
      <c r="E2252" s="156"/>
      <c r="F2252" s="1135"/>
      <c r="G2252" s="157"/>
    </row>
    <row r="2253" spans="1:7" s="173" customFormat="1">
      <c r="A2253" s="1160"/>
      <c r="B2253" s="1167"/>
      <c r="C2253" s="1167"/>
      <c r="D2253" s="1153"/>
      <c r="E2253" s="156"/>
      <c r="F2253" s="1135"/>
      <c r="G2253" s="157"/>
    </row>
    <row r="2254" spans="1:7" s="173" customFormat="1">
      <c r="A2254" s="1160"/>
      <c r="B2254" s="1167"/>
      <c r="C2254" s="1167"/>
      <c r="D2254" s="1153"/>
      <c r="E2254" s="156"/>
      <c r="F2254" s="1135"/>
      <c r="G2254" s="157"/>
    </row>
    <row r="2255" spans="1:7" s="173" customFormat="1">
      <c r="A2255" s="1160"/>
      <c r="B2255" s="1167"/>
      <c r="C2255" s="1167"/>
      <c r="D2255" s="1153"/>
      <c r="E2255" s="156"/>
      <c r="F2255" s="1135"/>
      <c r="G2255" s="157"/>
    </row>
    <row r="2256" spans="1:7" s="173" customFormat="1">
      <c r="A2256" s="1160"/>
      <c r="B2256" s="1167"/>
      <c r="C2256" s="1167"/>
      <c r="D2256" s="1153"/>
      <c r="E2256" s="156"/>
      <c r="F2256" s="1135"/>
      <c r="G2256" s="157"/>
    </row>
    <row r="2257" spans="1:7" s="173" customFormat="1">
      <c r="A2257" s="1160"/>
      <c r="B2257" s="1167"/>
      <c r="C2257" s="1167"/>
      <c r="D2257" s="1153"/>
      <c r="E2257" s="156"/>
      <c r="F2257" s="1135"/>
      <c r="G2257" s="157"/>
    </row>
    <row r="2258" spans="1:7" s="173" customFormat="1">
      <c r="A2258" s="1160"/>
      <c r="B2258" s="1167"/>
      <c r="C2258" s="1167"/>
      <c r="D2258" s="1153"/>
      <c r="E2258" s="156"/>
      <c r="F2258" s="1135"/>
      <c r="G2258" s="157"/>
    </row>
    <row r="2259" spans="1:7" s="173" customFormat="1">
      <c r="A2259" s="1160"/>
      <c r="B2259" s="1167"/>
      <c r="C2259" s="1167"/>
      <c r="D2259" s="1153"/>
      <c r="E2259" s="156"/>
      <c r="F2259" s="1135"/>
      <c r="G2259" s="157"/>
    </row>
    <row r="2260" spans="1:7" s="173" customFormat="1">
      <c r="A2260" s="1160"/>
      <c r="B2260" s="1167"/>
      <c r="C2260" s="1167"/>
      <c r="D2260" s="1153"/>
      <c r="E2260" s="156"/>
      <c r="F2260" s="1135"/>
      <c r="G2260" s="157"/>
    </row>
    <row r="2261" spans="1:7" s="173" customFormat="1">
      <c r="A2261" s="1160"/>
      <c r="B2261" s="1167"/>
      <c r="C2261" s="1167"/>
      <c r="D2261" s="1153"/>
      <c r="E2261" s="156"/>
      <c r="F2261" s="1135"/>
      <c r="G2261" s="157"/>
    </row>
    <row r="2262" spans="1:7" s="173" customFormat="1">
      <c r="A2262" s="1160"/>
      <c r="B2262" s="1167"/>
      <c r="C2262" s="1167"/>
      <c r="D2262" s="1153"/>
      <c r="E2262" s="156"/>
      <c r="F2262" s="1135"/>
      <c r="G2262" s="157"/>
    </row>
    <row r="2263" spans="1:7" s="173" customFormat="1">
      <c r="A2263" s="1160"/>
      <c r="B2263" s="1167"/>
      <c r="C2263" s="1167"/>
      <c r="D2263" s="1153"/>
      <c r="E2263" s="156"/>
      <c r="F2263" s="1135"/>
      <c r="G2263" s="157"/>
    </row>
    <row r="2264" spans="1:7" s="173" customFormat="1">
      <c r="A2264" s="1160"/>
      <c r="B2264" s="1167"/>
      <c r="C2264" s="1167"/>
      <c r="D2264" s="1153"/>
      <c r="E2264" s="156"/>
      <c r="F2264" s="1135"/>
      <c r="G2264" s="157"/>
    </row>
    <row r="2265" spans="1:7" s="173" customFormat="1">
      <c r="A2265" s="1160"/>
      <c r="B2265" s="1167"/>
      <c r="C2265" s="1167"/>
      <c r="D2265" s="1153"/>
      <c r="E2265" s="156"/>
      <c r="F2265" s="1135"/>
      <c r="G2265" s="157"/>
    </row>
    <row r="2266" spans="1:7" s="173" customFormat="1">
      <c r="A2266" s="1160"/>
      <c r="B2266" s="1167"/>
      <c r="C2266" s="1167"/>
      <c r="D2266" s="1153"/>
      <c r="E2266" s="156"/>
      <c r="F2266" s="1135"/>
      <c r="G2266" s="157"/>
    </row>
    <row r="2267" spans="1:7" s="173" customFormat="1">
      <c r="A2267" s="1160"/>
      <c r="B2267" s="1167"/>
      <c r="C2267" s="1167"/>
      <c r="D2267" s="1153"/>
      <c r="E2267" s="156"/>
      <c r="F2267" s="1135"/>
      <c r="G2267" s="157"/>
    </row>
    <row r="2268" spans="1:7" s="173" customFormat="1">
      <c r="A2268" s="1160"/>
      <c r="B2268" s="1167"/>
      <c r="C2268" s="1167"/>
      <c r="D2268" s="1153"/>
      <c r="E2268" s="156"/>
      <c r="F2268" s="1135"/>
      <c r="G2268" s="157"/>
    </row>
    <row r="2269" spans="1:7" s="173" customFormat="1">
      <c r="A2269" s="1160"/>
      <c r="B2269" s="1167"/>
      <c r="C2269" s="1167"/>
      <c r="D2269" s="1153"/>
      <c r="E2269" s="156"/>
      <c r="F2269" s="1135"/>
      <c r="G2269" s="157"/>
    </row>
    <row r="2270" spans="1:7" s="173" customFormat="1">
      <c r="A2270" s="1160"/>
      <c r="B2270" s="1167"/>
      <c r="C2270" s="1167"/>
      <c r="D2270" s="1153"/>
      <c r="E2270" s="156"/>
      <c r="F2270" s="1135"/>
      <c r="G2270" s="157"/>
    </row>
    <row r="2271" spans="1:7" s="173" customFormat="1">
      <c r="A2271" s="1160"/>
      <c r="B2271" s="1167"/>
      <c r="C2271" s="1167"/>
      <c r="D2271" s="1153"/>
      <c r="E2271" s="156"/>
      <c r="F2271" s="1135"/>
      <c r="G2271" s="157"/>
    </row>
    <row r="2272" spans="1:7" s="173" customFormat="1">
      <c r="A2272" s="1160"/>
      <c r="B2272" s="1167"/>
      <c r="C2272" s="1167"/>
      <c r="D2272" s="1153"/>
      <c r="E2272" s="156"/>
      <c r="F2272" s="1135"/>
      <c r="G2272" s="157"/>
    </row>
    <row r="2273" spans="1:7" s="173" customFormat="1">
      <c r="A2273" s="1160"/>
      <c r="B2273" s="1167"/>
      <c r="C2273" s="1167"/>
      <c r="D2273" s="1153"/>
      <c r="E2273" s="156"/>
      <c r="F2273" s="1135"/>
      <c r="G2273" s="157"/>
    </row>
    <row r="2274" spans="1:7" s="173" customFormat="1">
      <c r="A2274" s="1160"/>
      <c r="B2274" s="1167"/>
      <c r="C2274" s="1167"/>
      <c r="D2274" s="1153"/>
      <c r="E2274" s="156"/>
      <c r="F2274" s="1135"/>
      <c r="G2274" s="157"/>
    </row>
    <row r="2275" spans="1:7" s="173" customFormat="1">
      <c r="A2275" s="1160"/>
      <c r="B2275" s="1167"/>
      <c r="C2275" s="1167"/>
      <c r="D2275" s="1153"/>
      <c r="E2275" s="156"/>
      <c r="F2275" s="1135"/>
      <c r="G2275" s="157"/>
    </row>
    <row r="2276" spans="1:7" s="173" customFormat="1">
      <c r="A2276" s="1160"/>
      <c r="B2276" s="1167"/>
      <c r="C2276" s="1167"/>
      <c r="D2276" s="1153"/>
      <c r="E2276" s="156"/>
      <c r="F2276" s="1135"/>
      <c r="G2276" s="157"/>
    </row>
    <row r="2277" spans="1:7" s="173" customFormat="1">
      <c r="A2277" s="1160"/>
      <c r="B2277" s="1167"/>
      <c r="C2277" s="1167"/>
      <c r="D2277" s="1153"/>
      <c r="E2277" s="156"/>
      <c r="F2277" s="1135"/>
      <c r="G2277" s="157"/>
    </row>
    <row r="2278" spans="1:7" s="173" customFormat="1">
      <c r="A2278" s="1160"/>
      <c r="B2278" s="1167"/>
      <c r="C2278" s="1167"/>
      <c r="D2278" s="1153"/>
      <c r="E2278" s="156"/>
      <c r="F2278" s="1135"/>
      <c r="G2278" s="157"/>
    </row>
    <row r="2279" spans="1:7" s="173" customFormat="1">
      <c r="A2279" s="1160"/>
      <c r="B2279" s="1167"/>
      <c r="C2279" s="1167"/>
      <c r="D2279" s="1153"/>
      <c r="E2279" s="156"/>
      <c r="F2279" s="1135"/>
      <c r="G2279" s="157"/>
    </row>
    <row r="2280" spans="1:7" s="173" customFormat="1">
      <c r="A2280" s="1160"/>
      <c r="B2280" s="1167"/>
      <c r="C2280" s="1167"/>
      <c r="D2280" s="1153"/>
      <c r="E2280" s="156"/>
      <c r="F2280" s="1135"/>
      <c r="G2280" s="157"/>
    </row>
    <row r="2281" spans="1:7" s="173" customFormat="1">
      <c r="A2281" s="1160"/>
      <c r="B2281" s="1167"/>
      <c r="C2281" s="1167"/>
      <c r="D2281" s="1153"/>
      <c r="E2281" s="156"/>
      <c r="F2281" s="1135"/>
      <c r="G2281" s="157"/>
    </row>
    <row r="2282" spans="1:7" s="173" customFormat="1">
      <c r="A2282" s="1160"/>
      <c r="B2282" s="1167"/>
      <c r="C2282" s="1167"/>
      <c r="D2282" s="1153"/>
      <c r="E2282" s="156"/>
      <c r="F2282" s="1135"/>
      <c r="G2282" s="157"/>
    </row>
    <row r="2283" spans="1:7" s="173" customFormat="1">
      <c r="A2283" s="1160"/>
      <c r="B2283" s="1167"/>
      <c r="C2283" s="1167"/>
      <c r="D2283" s="1153"/>
      <c r="E2283" s="156"/>
      <c r="F2283" s="1135"/>
      <c r="G2283" s="157"/>
    </row>
    <row r="2284" spans="1:7" s="173" customFormat="1">
      <c r="A2284" s="1160"/>
      <c r="B2284" s="1167"/>
      <c r="C2284" s="1167"/>
      <c r="D2284" s="1153"/>
      <c r="E2284" s="156"/>
      <c r="F2284" s="1135"/>
      <c r="G2284" s="157"/>
    </row>
    <row r="2285" spans="1:7" s="173" customFormat="1">
      <c r="A2285" s="1160"/>
      <c r="B2285" s="1167"/>
      <c r="C2285" s="1167"/>
      <c r="D2285" s="1153"/>
      <c r="E2285" s="156"/>
      <c r="F2285" s="1135"/>
      <c r="G2285" s="157"/>
    </row>
    <row r="2286" spans="1:7" s="173" customFormat="1">
      <c r="A2286" s="1160"/>
      <c r="B2286" s="1167"/>
      <c r="C2286" s="1167"/>
      <c r="D2286" s="1153"/>
      <c r="E2286" s="156"/>
      <c r="F2286" s="1135"/>
      <c r="G2286" s="157"/>
    </row>
    <row r="2287" spans="1:7" s="173" customFormat="1">
      <c r="A2287" s="1160"/>
      <c r="B2287" s="1167"/>
      <c r="C2287" s="1167"/>
      <c r="D2287" s="1153"/>
      <c r="E2287" s="156"/>
      <c r="F2287" s="1135"/>
      <c r="G2287" s="157"/>
    </row>
    <row r="2288" spans="1:7" s="173" customFormat="1">
      <c r="A2288" s="1160"/>
      <c r="B2288" s="1167"/>
      <c r="C2288" s="1167"/>
      <c r="D2288" s="1153"/>
      <c r="E2288" s="156"/>
      <c r="F2288" s="1135"/>
      <c r="G2288" s="157"/>
    </row>
    <row r="2289" spans="1:7" s="173" customFormat="1">
      <c r="A2289" s="1160"/>
      <c r="B2289" s="1167"/>
      <c r="C2289" s="1167"/>
      <c r="D2289" s="1153"/>
      <c r="E2289" s="156"/>
      <c r="F2289" s="1135"/>
      <c r="G2289" s="157"/>
    </row>
    <row r="2290" spans="1:7" s="173" customFormat="1">
      <c r="A2290" s="1160"/>
      <c r="B2290" s="1167"/>
      <c r="C2290" s="1167"/>
      <c r="D2290" s="1153"/>
      <c r="E2290" s="156"/>
      <c r="F2290" s="1135"/>
      <c r="G2290" s="157"/>
    </row>
    <row r="2291" spans="1:7" s="173" customFormat="1">
      <c r="A2291" s="1160"/>
      <c r="B2291" s="1167"/>
      <c r="C2291" s="1167"/>
      <c r="D2291" s="1153"/>
      <c r="E2291" s="156"/>
      <c r="F2291" s="1135"/>
      <c r="G2291" s="157"/>
    </row>
    <row r="2292" spans="1:7" s="173" customFormat="1">
      <c r="A2292" s="1160"/>
      <c r="B2292" s="1167"/>
      <c r="C2292" s="1167"/>
      <c r="D2292" s="1153"/>
      <c r="E2292" s="156"/>
      <c r="F2292" s="1135"/>
      <c r="G2292" s="157"/>
    </row>
    <row r="2293" spans="1:7" s="173" customFormat="1">
      <c r="A2293" s="1160"/>
      <c r="B2293" s="1167"/>
      <c r="C2293" s="1167"/>
      <c r="D2293" s="1153"/>
      <c r="E2293" s="156"/>
      <c r="F2293" s="1135"/>
      <c r="G2293" s="157"/>
    </row>
    <row r="2294" spans="1:7" s="173" customFormat="1">
      <c r="A2294" s="1160"/>
      <c r="B2294" s="1167"/>
      <c r="C2294" s="1167"/>
      <c r="D2294" s="1153"/>
      <c r="E2294" s="156"/>
      <c r="F2294" s="1135"/>
      <c r="G2294" s="157"/>
    </row>
    <row r="2295" spans="1:7" s="173" customFormat="1">
      <c r="A2295" s="1160"/>
      <c r="B2295" s="1167"/>
      <c r="C2295" s="1167"/>
      <c r="D2295" s="1153"/>
      <c r="E2295" s="156"/>
      <c r="F2295" s="1135"/>
      <c r="G2295" s="157"/>
    </row>
    <row r="2296" spans="1:7" s="173" customFormat="1">
      <c r="A2296" s="1160"/>
      <c r="B2296" s="1167"/>
      <c r="C2296" s="1167"/>
      <c r="D2296" s="1153"/>
      <c r="E2296" s="156"/>
      <c r="F2296" s="1135"/>
      <c r="G2296" s="157"/>
    </row>
    <row r="2297" spans="1:7" s="173" customFormat="1">
      <c r="A2297" s="1160"/>
      <c r="B2297" s="1167"/>
      <c r="C2297" s="1167"/>
      <c r="D2297" s="1153"/>
      <c r="E2297" s="156"/>
      <c r="F2297" s="1135"/>
      <c r="G2297" s="157"/>
    </row>
    <row r="2298" spans="1:7" s="173" customFormat="1">
      <c r="A2298" s="1160"/>
      <c r="B2298" s="1167"/>
      <c r="C2298" s="1167"/>
      <c r="D2298" s="1153"/>
      <c r="E2298" s="156"/>
      <c r="F2298" s="1135"/>
      <c r="G2298" s="157"/>
    </row>
    <row r="2299" spans="1:7" s="173" customFormat="1">
      <c r="A2299" s="1160"/>
      <c r="B2299" s="1167"/>
      <c r="C2299" s="1167"/>
      <c r="D2299" s="1153"/>
      <c r="E2299" s="156"/>
      <c r="F2299" s="1135"/>
      <c r="G2299" s="157"/>
    </row>
    <row r="2300" spans="1:7" s="173" customFormat="1">
      <c r="A2300" s="1160"/>
      <c r="B2300" s="1167"/>
      <c r="C2300" s="1167"/>
      <c r="D2300" s="1153"/>
      <c r="E2300" s="156"/>
      <c r="F2300" s="1135"/>
      <c r="G2300" s="157"/>
    </row>
    <row r="2301" spans="1:7" s="173" customFormat="1">
      <c r="A2301" s="1160"/>
      <c r="B2301" s="1167"/>
      <c r="C2301" s="1167"/>
      <c r="D2301" s="1153"/>
      <c r="E2301" s="156"/>
      <c r="F2301" s="1135"/>
      <c r="G2301" s="157"/>
    </row>
    <row r="2302" spans="1:7" s="173" customFormat="1">
      <c r="A2302" s="1160"/>
      <c r="B2302" s="1167"/>
      <c r="C2302" s="1167"/>
      <c r="D2302" s="1153"/>
      <c r="E2302" s="156"/>
      <c r="F2302" s="1135"/>
      <c r="G2302" s="157"/>
    </row>
    <row r="2303" spans="1:7" s="173" customFormat="1">
      <c r="A2303" s="1160"/>
      <c r="B2303" s="1167"/>
      <c r="C2303" s="1167"/>
      <c r="D2303" s="1153"/>
      <c r="E2303" s="156"/>
      <c r="F2303" s="1135"/>
      <c r="G2303" s="157"/>
    </row>
    <row r="2304" spans="1:7" s="173" customFormat="1">
      <c r="A2304" s="1160"/>
      <c r="B2304" s="1167"/>
      <c r="C2304" s="1167"/>
      <c r="D2304" s="1153"/>
      <c r="E2304" s="156"/>
      <c r="F2304" s="1135"/>
      <c r="G2304" s="157"/>
    </row>
    <row r="2305" spans="1:7" s="173" customFormat="1">
      <c r="A2305" s="1160"/>
      <c r="B2305" s="1167"/>
      <c r="C2305" s="1167"/>
      <c r="D2305" s="1153"/>
      <c r="E2305" s="156"/>
      <c r="F2305" s="1135"/>
      <c r="G2305" s="157"/>
    </row>
    <row r="2306" spans="1:7" s="173" customFormat="1">
      <c r="A2306" s="1160"/>
      <c r="B2306" s="1167"/>
      <c r="C2306" s="1167"/>
      <c r="D2306" s="1153"/>
      <c r="E2306" s="156"/>
      <c r="F2306" s="1135"/>
      <c r="G2306" s="157"/>
    </row>
    <row r="2307" spans="1:7" s="173" customFormat="1">
      <c r="A2307" s="1160"/>
      <c r="B2307" s="1167"/>
      <c r="C2307" s="1167"/>
      <c r="D2307" s="1153"/>
      <c r="E2307" s="156"/>
      <c r="F2307" s="1135"/>
      <c r="G2307" s="157"/>
    </row>
    <row r="2308" spans="1:7" s="173" customFormat="1">
      <c r="A2308" s="1160"/>
      <c r="B2308" s="1167"/>
      <c r="C2308" s="1167"/>
      <c r="D2308" s="1153"/>
      <c r="E2308" s="156"/>
      <c r="F2308" s="1135"/>
      <c r="G2308" s="157"/>
    </row>
    <row r="2309" spans="1:7" s="173" customFormat="1">
      <c r="A2309" s="1160"/>
      <c r="B2309" s="1167"/>
      <c r="C2309" s="1167"/>
      <c r="D2309" s="1153"/>
      <c r="E2309" s="156"/>
      <c r="F2309" s="1135"/>
      <c r="G2309" s="157"/>
    </row>
    <row r="2310" spans="1:7" s="173" customFormat="1">
      <c r="A2310" s="1160"/>
      <c r="B2310" s="1167"/>
      <c r="C2310" s="1167"/>
      <c r="D2310" s="1153"/>
      <c r="E2310" s="156"/>
      <c r="F2310" s="1135"/>
      <c r="G2310" s="157"/>
    </row>
    <row r="2311" spans="1:7" s="173" customFormat="1">
      <c r="A2311" s="1160"/>
      <c r="B2311" s="1167"/>
      <c r="C2311" s="1167"/>
      <c r="D2311" s="1153"/>
      <c r="E2311" s="156"/>
      <c r="F2311" s="1135"/>
      <c r="G2311" s="157"/>
    </row>
    <row r="2312" spans="1:7" s="173" customFormat="1">
      <c r="A2312" s="1160"/>
      <c r="B2312" s="1167"/>
      <c r="C2312" s="1167"/>
      <c r="D2312" s="1153"/>
      <c r="E2312" s="156"/>
      <c r="F2312" s="1135"/>
      <c r="G2312" s="157"/>
    </row>
    <row r="2313" spans="1:7" s="173" customFormat="1">
      <c r="A2313" s="1160"/>
      <c r="B2313" s="1167"/>
      <c r="C2313" s="1167"/>
      <c r="D2313" s="1153"/>
      <c r="E2313" s="156"/>
      <c r="F2313" s="1135"/>
      <c r="G2313" s="157"/>
    </row>
    <row r="2314" spans="1:7" s="173" customFormat="1">
      <c r="A2314" s="1160"/>
      <c r="B2314" s="1167"/>
      <c r="C2314" s="1167"/>
      <c r="D2314" s="1153"/>
      <c r="E2314" s="156"/>
      <c r="F2314" s="1135"/>
      <c r="G2314" s="157"/>
    </row>
    <row r="2315" spans="1:7" s="173" customFormat="1">
      <c r="A2315" s="1160"/>
      <c r="B2315" s="1167"/>
      <c r="C2315" s="1167"/>
      <c r="D2315" s="1153"/>
      <c r="E2315" s="156"/>
      <c r="F2315" s="1135"/>
      <c r="G2315" s="157"/>
    </row>
    <row r="2316" spans="1:7" s="173" customFormat="1">
      <c r="A2316" s="1160"/>
      <c r="B2316" s="1167"/>
      <c r="C2316" s="1167"/>
      <c r="D2316" s="1153"/>
      <c r="E2316" s="156"/>
      <c r="F2316" s="1135"/>
      <c r="G2316" s="157"/>
    </row>
    <row r="2317" spans="1:7" s="173" customFormat="1">
      <c r="A2317" s="1160"/>
      <c r="B2317" s="1167"/>
      <c r="C2317" s="1167"/>
      <c r="D2317" s="1153"/>
      <c r="E2317" s="156"/>
      <c r="F2317" s="1135"/>
      <c r="G2317" s="157"/>
    </row>
    <row r="2318" spans="1:7" s="173" customFormat="1">
      <c r="A2318" s="1160"/>
      <c r="B2318" s="1167"/>
      <c r="C2318" s="1167"/>
      <c r="D2318" s="1153"/>
      <c r="E2318" s="156"/>
      <c r="F2318" s="1135"/>
      <c r="G2318" s="157"/>
    </row>
    <row r="2319" spans="1:7" s="173" customFormat="1">
      <c r="A2319" s="1160"/>
      <c r="B2319" s="1167"/>
      <c r="C2319" s="1167"/>
      <c r="D2319" s="1153"/>
      <c r="E2319" s="156"/>
      <c r="F2319" s="1135"/>
      <c r="G2319" s="157"/>
    </row>
    <row r="2320" spans="1:7" s="173" customFormat="1">
      <c r="A2320" s="1160"/>
      <c r="B2320" s="1167"/>
      <c r="C2320" s="1167"/>
      <c r="D2320" s="1153"/>
      <c r="E2320" s="156"/>
      <c r="F2320" s="1135"/>
      <c r="G2320" s="157"/>
    </row>
    <row r="2321" spans="1:7" s="173" customFormat="1">
      <c r="A2321" s="1160"/>
      <c r="B2321" s="1167"/>
      <c r="C2321" s="1167"/>
      <c r="D2321" s="1153"/>
      <c r="E2321" s="156"/>
      <c r="F2321" s="1135"/>
      <c r="G2321" s="157"/>
    </row>
    <row r="2322" spans="1:7" s="173" customFormat="1">
      <c r="A2322" s="1160"/>
      <c r="B2322" s="1167"/>
      <c r="C2322" s="1167"/>
      <c r="D2322" s="1153"/>
      <c r="E2322" s="156"/>
      <c r="F2322" s="1135"/>
      <c r="G2322" s="157"/>
    </row>
    <row r="2323" spans="1:7" s="173" customFormat="1">
      <c r="A2323" s="1160"/>
      <c r="B2323" s="1167"/>
      <c r="C2323" s="1167"/>
      <c r="D2323" s="1153"/>
      <c r="E2323" s="156"/>
      <c r="F2323" s="1135"/>
      <c r="G2323" s="157"/>
    </row>
    <row r="2324" spans="1:7" s="173" customFormat="1">
      <c r="A2324" s="1160"/>
      <c r="B2324" s="1167"/>
      <c r="C2324" s="1167"/>
      <c r="D2324" s="1153"/>
      <c r="E2324" s="156"/>
      <c r="F2324" s="1135"/>
      <c r="G2324" s="157"/>
    </row>
    <row r="2325" spans="1:7" s="173" customFormat="1">
      <c r="A2325" s="1160"/>
      <c r="B2325" s="1167"/>
      <c r="C2325" s="1167"/>
      <c r="D2325" s="1153"/>
      <c r="E2325" s="156"/>
      <c r="F2325" s="1135"/>
      <c r="G2325" s="157"/>
    </row>
    <row r="2326" spans="1:7" s="173" customFormat="1">
      <c r="A2326" s="1160"/>
      <c r="B2326" s="1167"/>
      <c r="C2326" s="1167"/>
      <c r="D2326" s="1153"/>
      <c r="E2326" s="156"/>
      <c r="F2326" s="1135"/>
      <c r="G2326" s="157"/>
    </row>
    <row r="2327" spans="1:7" s="173" customFormat="1">
      <c r="A2327" s="1160"/>
      <c r="B2327" s="1167"/>
      <c r="C2327" s="1167"/>
      <c r="D2327" s="1153"/>
      <c r="E2327" s="156"/>
      <c r="F2327" s="1135"/>
      <c r="G2327" s="157"/>
    </row>
    <row r="2328" spans="1:7" s="173" customFormat="1">
      <c r="A2328" s="1160"/>
      <c r="B2328" s="1167"/>
      <c r="C2328" s="1167"/>
      <c r="D2328" s="1153"/>
      <c r="E2328" s="156"/>
      <c r="F2328" s="1135"/>
      <c r="G2328" s="157"/>
    </row>
    <row r="2329" spans="1:7" s="173" customFormat="1">
      <c r="A2329" s="1160"/>
      <c r="B2329" s="1167"/>
      <c r="C2329" s="1167"/>
      <c r="D2329" s="1153"/>
      <c r="E2329" s="156"/>
      <c r="F2329" s="1135"/>
      <c r="G2329" s="157"/>
    </row>
    <row r="2330" spans="1:7" s="173" customFormat="1">
      <c r="A2330" s="1160"/>
      <c r="B2330" s="1167"/>
      <c r="C2330" s="1167"/>
      <c r="D2330" s="1153"/>
      <c r="E2330" s="156"/>
      <c r="F2330" s="1135"/>
      <c r="G2330" s="157"/>
    </row>
    <row r="2331" spans="1:7" s="173" customFormat="1">
      <c r="A2331" s="1160"/>
      <c r="B2331" s="1167"/>
      <c r="C2331" s="1167"/>
      <c r="D2331" s="1153"/>
      <c r="E2331" s="156"/>
      <c r="F2331" s="1135"/>
      <c r="G2331" s="157"/>
    </row>
    <row r="2332" spans="1:7" s="173" customFormat="1">
      <c r="A2332" s="1160"/>
      <c r="B2332" s="1167"/>
      <c r="C2332" s="1167"/>
      <c r="D2332" s="1153"/>
      <c r="E2332" s="156"/>
      <c r="F2332" s="1135"/>
      <c r="G2332" s="157"/>
    </row>
    <row r="2333" spans="1:7" s="173" customFormat="1">
      <c r="A2333" s="1160"/>
      <c r="B2333" s="1167"/>
      <c r="C2333" s="1167"/>
      <c r="D2333" s="1153"/>
      <c r="E2333" s="156"/>
      <c r="F2333" s="1135"/>
      <c r="G2333" s="157"/>
    </row>
    <row r="2334" spans="1:7" s="173" customFormat="1">
      <c r="A2334" s="1160"/>
      <c r="B2334" s="1167"/>
      <c r="C2334" s="1167"/>
      <c r="D2334" s="1153"/>
      <c r="E2334" s="156"/>
      <c r="F2334" s="1135"/>
      <c r="G2334" s="157"/>
    </row>
    <row r="2335" spans="1:7" s="173" customFormat="1">
      <c r="A2335" s="1160"/>
      <c r="B2335" s="1167"/>
      <c r="C2335" s="1167"/>
      <c r="D2335" s="1153"/>
      <c r="E2335" s="156"/>
      <c r="F2335" s="1135"/>
      <c r="G2335" s="157"/>
    </row>
    <row r="2336" spans="1:7" s="173" customFormat="1">
      <c r="A2336" s="1160"/>
      <c r="B2336" s="1167"/>
      <c r="C2336" s="1167"/>
      <c r="D2336" s="1153"/>
      <c r="E2336" s="156"/>
      <c r="F2336" s="1135"/>
      <c r="G2336" s="157"/>
    </row>
    <row r="2337" spans="1:7" s="173" customFormat="1">
      <c r="A2337" s="1160"/>
      <c r="B2337" s="1167"/>
      <c r="C2337" s="1167"/>
      <c r="D2337" s="1153"/>
      <c r="E2337" s="156"/>
      <c r="F2337" s="1135"/>
      <c r="G2337" s="157"/>
    </row>
    <row r="2338" spans="1:7" s="173" customFormat="1">
      <c r="A2338" s="1160"/>
      <c r="B2338" s="1167"/>
      <c r="C2338" s="1167"/>
      <c r="D2338" s="1153"/>
      <c r="E2338" s="156"/>
      <c r="F2338" s="1135"/>
      <c r="G2338" s="157"/>
    </row>
    <row r="2339" spans="1:7" s="173" customFormat="1">
      <c r="A2339" s="1160"/>
      <c r="B2339" s="1167"/>
      <c r="C2339" s="1167"/>
      <c r="D2339" s="1153"/>
      <c r="E2339" s="156"/>
      <c r="F2339" s="1135"/>
      <c r="G2339" s="157"/>
    </row>
    <row r="2340" spans="1:7" s="173" customFormat="1">
      <c r="A2340" s="1160"/>
      <c r="B2340" s="1167"/>
      <c r="C2340" s="1167"/>
      <c r="D2340" s="1153"/>
      <c r="E2340" s="156"/>
      <c r="F2340" s="1135"/>
      <c r="G2340" s="157"/>
    </row>
    <row r="2341" spans="1:7" s="173" customFormat="1">
      <c r="A2341" s="1160"/>
      <c r="B2341" s="1167"/>
      <c r="C2341" s="1167"/>
      <c r="D2341" s="1153"/>
      <c r="E2341" s="156"/>
      <c r="F2341" s="1135"/>
      <c r="G2341" s="157"/>
    </row>
    <row r="2342" spans="1:7" s="173" customFormat="1">
      <c r="A2342" s="1160"/>
      <c r="B2342" s="1167"/>
      <c r="C2342" s="1167"/>
      <c r="D2342" s="1153"/>
      <c r="E2342" s="156"/>
      <c r="F2342" s="1135"/>
      <c r="G2342" s="157"/>
    </row>
    <row r="2343" spans="1:7" s="173" customFormat="1">
      <c r="A2343" s="1160"/>
      <c r="B2343" s="1167"/>
      <c r="C2343" s="1167"/>
      <c r="D2343" s="1153"/>
      <c r="E2343" s="156"/>
      <c r="F2343" s="1135"/>
      <c r="G2343" s="157"/>
    </row>
    <row r="2344" spans="1:7" s="173" customFormat="1">
      <c r="A2344" s="1160"/>
      <c r="B2344" s="1167"/>
      <c r="C2344" s="1167"/>
      <c r="D2344" s="1153"/>
      <c r="E2344" s="156"/>
      <c r="F2344" s="1135"/>
      <c r="G2344" s="157"/>
    </row>
    <row r="2345" spans="1:7" s="173" customFormat="1">
      <c r="A2345" s="1160"/>
      <c r="B2345" s="1167"/>
      <c r="C2345" s="1167"/>
      <c r="D2345" s="1153"/>
      <c r="E2345" s="156"/>
      <c r="F2345" s="1135"/>
      <c r="G2345" s="157"/>
    </row>
    <row r="2346" spans="1:7" s="173" customFormat="1">
      <c r="A2346" s="1160"/>
      <c r="B2346" s="1167"/>
      <c r="C2346" s="1167"/>
      <c r="D2346" s="1153"/>
      <c r="E2346" s="156"/>
      <c r="F2346" s="1135"/>
      <c r="G2346" s="157"/>
    </row>
    <row r="2347" spans="1:7" s="173" customFormat="1">
      <c r="A2347" s="1160"/>
      <c r="B2347" s="1167"/>
      <c r="C2347" s="1167"/>
      <c r="D2347" s="1153"/>
      <c r="E2347" s="156"/>
      <c r="F2347" s="1135"/>
      <c r="G2347" s="157"/>
    </row>
    <row r="2348" spans="1:7" s="173" customFormat="1">
      <c r="A2348" s="1160"/>
      <c r="B2348" s="1167"/>
      <c r="C2348" s="1167"/>
      <c r="D2348" s="1153"/>
      <c r="E2348" s="156"/>
      <c r="F2348" s="1135"/>
      <c r="G2348" s="157"/>
    </row>
    <row r="2349" spans="1:7" s="173" customFormat="1">
      <c r="A2349" s="1160"/>
      <c r="B2349" s="1167"/>
      <c r="C2349" s="1167"/>
      <c r="D2349" s="1153"/>
      <c r="E2349" s="156"/>
      <c r="F2349" s="1135"/>
      <c r="G2349" s="157"/>
    </row>
    <row r="2350" spans="1:7" s="173" customFormat="1">
      <c r="A2350" s="1160"/>
      <c r="B2350" s="1167"/>
      <c r="C2350" s="1167"/>
      <c r="D2350" s="1153"/>
      <c r="E2350" s="156"/>
      <c r="F2350" s="1135"/>
      <c r="G2350" s="157"/>
    </row>
    <row r="2351" spans="1:7" s="173" customFormat="1">
      <c r="A2351" s="1160"/>
      <c r="B2351" s="1167"/>
      <c r="C2351" s="1167"/>
      <c r="D2351" s="1153"/>
      <c r="E2351" s="156"/>
      <c r="F2351" s="1135"/>
      <c r="G2351" s="157"/>
    </row>
    <row r="2352" spans="1:7" s="173" customFormat="1">
      <c r="A2352" s="1160"/>
      <c r="B2352" s="1167"/>
      <c r="C2352" s="1167"/>
      <c r="D2352" s="1153"/>
      <c r="E2352" s="156"/>
      <c r="F2352" s="1135"/>
      <c r="G2352" s="157"/>
    </row>
    <row r="2353" spans="1:7" s="173" customFormat="1">
      <c r="A2353" s="1160"/>
      <c r="B2353" s="1167"/>
      <c r="C2353" s="1167"/>
      <c r="D2353" s="1153"/>
      <c r="E2353" s="156"/>
      <c r="F2353" s="1135"/>
      <c r="G2353" s="157"/>
    </row>
    <row r="2354" spans="1:7" s="173" customFormat="1">
      <c r="A2354" s="1160"/>
      <c r="B2354" s="1167"/>
      <c r="C2354" s="1167"/>
      <c r="D2354" s="1153"/>
      <c r="E2354" s="156"/>
      <c r="F2354" s="1135"/>
      <c r="G2354" s="157"/>
    </row>
    <row r="2355" spans="1:7" s="173" customFormat="1">
      <c r="A2355" s="1160"/>
      <c r="B2355" s="1167"/>
      <c r="C2355" s="1167"/>
      <c r="D2355" s="1153"/>
      <c r="E2355" s="156"/>
      <c r="F2355" s="1135"/>
      <c r="G2355" s="157"/>
    </row>
    <row r="2356" spans="1:7" s="173" customFormat="1">
      <c r="A2356" s="1160"/>
      <c r="B2356" s="1167"/>
      <c r="C2356" s="1167"/>
      <c r="D2356" s="1153"/>
      <c r="E2356" s="156"/>
      <c r="F2356" s="1135"/>
      <c r="G2356" s="157"/>
    </row>
    <row r="2357" spans="1:7" s="173" customFormat="1">
      <c r="A2357" s="1160"/>
      <c r="B2357" s="1167"/>
      <c r="C2357" s="1167"/>
      <c r="D2357" s="1153"/>
      <c r="E2357" s="156"/>
      <c r="F2357" s="1135"/>
      <c r="G2357" s="157"/>
    </row>
    <row r="2358" spans="1:7" s="173" customFormat="1">
      <c r="A2358" s="1160"/>
      <c r="B2358" s="1167"/>
      <c r="C2358" s="1167"/>
      <c r="D2358" s="1153"/>
      <c r="E2358" s="156"/>
      <c r="F2358" s="1135"/>
      <c r="G2358" s="157"/>
    </row>
    <row r="2359" spans="1:7" s="173" customFormat="1">
      <c r="A2359" s="1160"/>
      <c r="B2359" s="1167"/>
      <c r="C2359" s="1167"/>
      <c r="D2359" s="1153"/>
      <c r="E2359" s="156"/>
      <c r="F2359" s="1135"/>
      <c r="G2359" s="157"/>
    </row>
    <row r="2360" spans="1:7" s="173" customFormat="1">
      <c r="A2360" s="1160"/>
      <c r="B2360" s="1167"/>
      <c r="C2360" s="1167"/>
      <c r="D2360" s="1153"/>
      <c r="E2360" s="156"/>
      <c r="F2360" s="1135"/>
      <c r="G2360" s="157"/>
    </row>
    <row r="2361" spans="1:7" s="173" customFormat="1">
      <c r="A2361" s="1160"/>
      <c r="B2361" s="1167"/>
      <c r="C2361" s="1167"/>
      <c r="D2361" s="1153"/>
      <c r="E2361" s="156"/>
      <c r="F2361" s="1135"/>
      <c r="G2361" s="157"/>
    </row>
    <row r="2362" spans="1:7" s="173" customFormat="1">
      <c r="A2362" s="1160"/>
      <c r="B2362" s="1167"/>
      <c r="C2362" s="1167"/>
      <c r="D2362" s="1153"/>
      <c r="E2362" s="156"/>
      <c r="F2362" s="1135"/>
      <c r="G2362" s="157"/>
    </row>
    <row r="2363" spans="1:7" s="173" customFormat="1">
      <c r="A2363" s="1160"/>
      <c r="B2363" s="1167"/>
      <c r="C2363" s="1167"/>
      <c r="D2363" s="1153"/>
      <c r="E2363" s="156"/>
      <c r="F2363" s="1135"/>
      <c r="G2363" s="157"/>
    </row>
    <row r="2364" spans="1:7" s="173" customFormat="1">
      <c r="A2364" s="1160"/>
      <c r="B2364" s="1167"/>
      <c r="C2364" s="1167"/>
      <c r="D2364" s="1153"/>
      <c r="E2364" s="156"/>
      <c r="F2364" s="1135"/>
      <c r="G2364" s="157"/>
    </row>
    <row r="2365" spans="1:7" s="173" customFormat="1">
      <c r="A2365" s="1160"/>
      <c r="B2365" s="1167"/>
      <c r="C2365" s="1167"/>
      <c r="D2365" s="1153"/>
      <c r="E2365" s="156"/>
      <c r="F2365" s="1135"/>
      <c r="G2365" s="157"/>
    </row>
    <row r="2366" spans="1:7" s="173" customFormat="1">
      <c r="A2366" s="1160"/>
      <c r="B2366" s="1167"/>
      <c r="C2366" s="1167"/>
      <c r="D2366" s="1153"/>
      <c r="E2366" s="156"/>
      <c r="F2366" s="1135"/>
      <c r="G2366" s="157"/>
    </row>
    <row r="2367" spans="1:7" s="173" customFormat="1">
      <c r="A2367" s="1160"/>
      <c r="B2367" s="1167"/>
      <c r="C2367" s="1167"/>
      <c r="D2367" s="1153"/>
      <c r="E2367" s="156"/>
      <c r="F2367" s="1135"/>
      <c r="G2367" s="157"/>
    </row>
    <row r="2368" spans="1:7" s="173" customFormat="1">
      <c r="A2368" s="1160"/>
      <c r="B2368" s="1167"/>
      <c r="C2368" s="1167"/>
      <c r="D2368" s="1153"/>
      <c r="E2368" s="156"/>
      <c r="F2368" s="1135"/>
      <c r="G2368" s="157"/>
    </row>
    <row r="2369" spans="1:7" s="173" customFormat="1">
      <c r="A2369" s="1160"/>
      <c r="B2369" s="1167"/>
      <c r="C2369" s="1167"/>
      <c r="D2369" s="1153"/>
      <c r="E2369" s="156"/>
      <c r="F2369" s="1135"/>
      <c r="G2369" s="157"/>
    </row>
    <row r="2370" spans="1:7" s="173" customFormat="1">
      <c r="A2370" s="1160"/>
      <c r="B2370" s="1167"/>
      <c r="C2370" s="1167"/>
      <c r="D2370" s="1153"/>
      <c r="E2370" s="156"/>
      <c r="F2370" s="1135"/>
      <c r="G2370" s="157"/>
    </row>
    <row r="2371" spans="1:7" s="173" customFormat="1">
      <c r="A2371" s="1160"/>
      <c r="B2371" s="1167"/>
      <c r="C2371" s="1167"/>
      <c r="D2371" s="1153"/>
      <c r="E2371" s="156"/>
      <c r="F2371" s="1135"/>
      <c r="G2371" s="157"/>
    </row>
    <row r="2372" spans="1:7" s="173" customFormat="1">
      <c r="A2372" s="1160"/>
      <c r="B2372" s="1167"/>
      <c r="C2372" s="1167"/>
      <c r="D2372" s="1153"/>
      <c r="E2372" s="156"/>
      <c r="F2372" s="1135"/>
      <c r="G2372" s="157"/>
    </row>
    <row r="2373" spans="1:7" s="173" customFormat="1">
      <c r="A2373" s="1160"/>
      <c r="B2373" s="1167"/>
      <c r="C2373" s="1167"/>
      <c r="D2373" s="1153"/>
      <c r="E2373" s="156"/>
      <c r="F2373" s="1135"/>
      <c r="G2373" s="157"/>
    </row>
    <row r="2374" spans="1:7" s="173" customFormat="1">
      <c r="A2374" s="1160"/>
      <c r="B2374" s="1167"/>
      <c r="C2374" s="1167"/>
      <c r="D2374" s="1153"/>
      <c r="E2374" s="156"/>
      <c r="F2374" s="1135"/>
      <c r="G2374" s="157"/>
    </row>
    <row r="2375" spans="1:7" s="173" customFormat="1">
      <c r="A2375" s="1160"/>
      <c r="B2375" s="1167"/>
      <c r="C2375" s="1167"/>
      <c r="D2375" s="1153"/>
      <c r="E2375" s="156"/>
      <c r="F2375" s="1135"/>
      <c r="G2375" s="157"/>
    </row>
    <row r="2376" spans="1:7" s="173" customFormat="1">
      <c r="A2376" s="1160"/>
      <c r="B2376" s="1167"/>
      <c r="C2376" s="1167"/>
      <c r="D2376" s="1153"/>
      <c r="E2376" s="156"/>
      <c r="F2376" s="1135"/>
      <c r="G2376" s="157"/>
    </row>
    <row r="2377" spans="1:7" s="173" customFormat="1">
      <c r="A2377" s="1160"/>
      <c r="B2377" s="1167"/>
      <c r="C2377" s="1167"/>
      <c r="D2377" s="1153"/>
      <c r="E2377" s="156"/>
      <c r="F2377" s="1135"/>
      <c r="G2377" s="157"/>
    </row>
    <row r="2378" spans="1:7" s="173" customFormat="1">
      <c r="A2378" s="1160"/>
      <c r="B2378" s="1167"/>
      <c r="C2378" s="1167"/>
      <c r="D2378" s="1153"/>
      <c r="E2378" s="156"/>
      <c r="F2378" s="1135"/>
      <c r="G2378" s="157"/>
    </row>
    <row r="2379" spans="1:7" s="173" customFormat="1">
      <c r="A2379" s="1160"/>
      <c r="B2379" s="1167"/>
      <c r="C2379" s="1167"/>
      <c r="D2379" s="1153"/>
      <c r="E2379" s="156"/>
      <c r="F2379" s="1135"/>
      <c r="G2379" s="157"/>
    </row>
    <row r="2380" spans="1:7" s="173" customFormat="1">
      <c r="A2380" s="1160"/>
      <c r="B2380" s="1167"/>
      <c r="C2380" s="1167"/>
      <c r="D2380" s="1153"/>
      <c r="E2380" s="156"/>
      <c r="F2380" s="1135"/>
      <c r="G2380" s="157"/>
    </row>
    <row r="2381" spans="1:7" s="173" customFormat="1">
      <c r="A2381" s="1160"/>
      <c r="B2381" s="1167"/>
      <c r="C2381" s="1167"/>
      <c r="D2381" s="1153"/>
      <c r="E2381" s="156"/>
      <c r="F2381" s="1135"/>
      <c r="G2381" s="157"/>
    </row>
    <row r="2382" spans="1:7" s="173" customFormat="1">
      <c r="A2382" s="1160"/>
      <c r="B2382" s="1167"/>
      <c r="C2382" s="1167"/>
      <c r="D2382" s="1153"/>
      <c r="E2382" s="156"/>
      <c r="F2382" s="1135"/>
      <c r="G2382" s="157"/>
    </row>
    <row r="2383" spans="1:7" s="173" customFormat="1">
      <c r="A2383" s="1160"/>
      <c r="B2383" s="1167"/>
      <c r="C2383" s="1167"/>
      <c r="D2383" s="1153"/>
      <c r="E2383" s="156"/>
      <c r="F2383" s="1135"/>
      <c r="G2383" s="157"/>
    </row>
    <row r="2384" spans="1:7" s="173" customFormat="1">
      <c r="A2384" s="1160"/>
      <c r="B2384" s="1167"/>
      <c r="C2384" s="1167"/>
      <c r="D2384" s="1153"/>
      <c r="E2384" s="156"/>
      <c r="F2384" s="1135"/>
      <c r="G2384" s="157"/>
    </row>
    <row r="2385" spans="1:7" s="173" customFormat="1">
      <c r="A2385" s="1160"/>
      <c r="B2385" s="1167"/>
      <c r="C2385" s="1167"/>
      <c r="D2385" s="1153"/>
      <c r="E2385" s="156"/>
      <c r="F2385" s="1135"/>
      <c r="G2385" s="157"/>
    </row>
    <row r="2386" spans="1:7" s="173" customFormat="1">
      <c r="A2386" s="1160"/>
      <c r="B2386" s="1167"/>
      <c r="C2386" s="1167"/>
      <c r="D2386" s="1153"/>
      <c r="E2386" s="156"/>
      <c r="F2386" s="1135"/>
      <c r="G2386" s="157"/>
    </row>
    <row r="2387" spans="1:7" s="173" customFormat="1">
      <c r="A2387" s="1160"/>
      <c r="B2387" s="1167"/>
      <c r="C2387" s="1167"/>
      <c r="D2387" s="1153"/>
      <c r="E2387" s="156"/>
      <c r="F2387" s="1135"/>
      <c r="G2387" s="157"/>
    </row>
    <row r="2388" spans="1:7" s="173" customFormat="1">
      <c r="A2388" s="1160"/>
      <c r="B2388" s="1167"/>
      <c r="C2388" s="1167"/>
      <c r="D2388" s="1153"/>
      <c r="E2388" s="156"/>
      <c r="F2388" s="1135"/>
      <c r="G2388" s="157"/>
    </row>
    <row r="2389" spans="1:7" s="173" customFormat="1">
      <c r="A2389" s="1160"/>
      <c r="B2389" s="1167"/>
      <c r="C2389" s="1167"/>
      <c r="D2389" s="1153"/>
      <c r="E2389" s="156"/>
      <c r="F2389" s="1135"/>
      <c r="G2389" s="157"/>
    </row>
    <row r="2390" spans="1:7" s="173" customFormat="1">
      <c r="A2390" s="1160"/>
      <c r="B2390" s="1167"/>
      <c r="C2390" s="1167"/>
      <c r="D2390" s="1153"/>
      <c r="E2390" s="156"/>
      <c r="F2390" s="1135"/>
      <c r="G2390" s="157"/>
    </row>
    <row r="2391" spans="1:7" s="173" customFormat="1">
      <c r="A2391" s="1160"/>
      <c r="B2391" s="1167"/>
      <c r="C2391" s="1167"/>
      <c r="D2391" s="1153"/>
      <c r="E2391" s="156"/>
      <c r="F2391" s="1135"/>
      <c r="G2391" s="157"/>
    </row>
    <row r="2392" spans="1:7" s="173" customFormat="1">
      <c r="A2392" s="1160"/>
      <c r="B2392" s="1167"/>
      <c r="C2392" s="1167"/>
      <c r="D2392" s="1153"/>
      <c r="E2392" s="156"/>
      <c r="F2392" s="1135"/>
      <c r="G2392" s="157"/>
    </row>
    <row r="2393" spans="1:7" s="173" customFormat="1">
      <c r="A2393" s="1160"/>
      <c r="B2393" s="1167"/>
      <c r="C2393" s="1167"/>
      <c r="D2393" s="1153"/>
      <c r="E2393" s="156"/>
      <c r="F2393" s="1135"/>
      <c r="G2393" s="157"/>
    </row>
    <row r="2394" spans="1:7" s="173" customFormat="1">
      <c r="A2394" s="1160"/>
      <c r="B2394" s="1167"/>
      <c r="C2394" s="1167"/>
      <c r="D2394" s="1153"/>
      <c r="E2394" s="156"/>
      <c r="F2394" s="1135"/>
      <c r="G2394" s="157"/>
    </row>
    <row r="2395" spans="1:7" s="173" customFormat="1">
      <c r="A2395" s="1160"/>
      <c r="B2395" s="1167"/>
      <c r="C2395" s="1167"/>
      <c r="D2395" s="1153"/>
      <c r="E2395" s="156"/>
      <c r="F2395" s="1135"/>
      <c r="G2395" s="157"/>
    </row>
    <row r="2396" spans="1:7" s="173" customFormat="1">
      <c r="A2396" s="1160"/>
      <c r="B2396" s="1167"/>
      <c r="C2396" s="1167"/>
      <c r="D2396" s="1153"/>
      <c r="E2396" s="156"/>
      <c r="F2396" s="1135"/>
      <c r="G2396" s="157"/>
    </row>
    <row r="2397" spans="1:7" s="173" customFormat="1">
      <c r="A2397" s="1160"/>
      <c r="B2397" s="1167"/>
      <c r="C2397" s="1167"/>
      <c r="D2397" s="1153"/>
      <c r="E2397" s="156"/>
      <c r="F2397" s="1135"/>
      <c r="G2397" s="157"/>
    </row>
    <row r="2398" spans="1:7" s="173" customFormat="1">
      <c r="A2398" s="1160"/>
      <c r="B2398" s="1167"/>
      <c r="C2398" s="1167"/>
      <c r="D2398" s="1153"/>
      <c r="E2398" s="156"/>
      <c r="F2398" s="1135"/>
      <c r="G2398" s="157"/>
    </row>
    <row r="2399" spans="1:7" s="173" customFormat="1">
      <c r="A2399" s="1160"/>
      <c r="B2399" s="1167"/>
      <c r="C2399" s="1167"/>
      <c r="D2399" s="1153"/>
      <c r="E2399" s="156"/>
      <c r="F2399" s="1135"/>
      <c r="G2399" s="157"/>
    </row>
    <row r="2400" spans="1:7" s="173" customFormat="1">
      <c r="A2400" s="1160"/>
      <c r="B2400" s="1167"/>
      <c r="C2400" s="1167"/>
      <c r="D2400" s="1153"/>
      <c r="E2400" s="156"/>
      <c r="F2400" s="1135"/>
      <c r="G2400" s="157"/>
    </row>
    <row r="2401" spans="1:7" s="173" customFormat="1">
      <c r="A2401" s="1160"/>
      <c r="B2401" s="1167"/>
      <c r="C2401" s="1167"/>
      <c r="D2401" s="1153"/>
      <c r="E2401" s="156"/>
      <c r="F2401" s="1135"/>
      <c r="G2401" s="157"/>
    </row>
    <row r="2402" spans="1:7" s="173" customFormat="1">
      <c r="A2402" s="1160"/>
      <c r="B2402" s="1167"/>
      <c r="C2402" s="1167"/>
      <c r="D2402" s="1153"/>
      <c r="E2402" s="156"/>
      <c r="F2402" s="1135"/>
      <c r="G2402" s="157"/>
    </row>
    <row r="2403" spans="1:7" s="173" customFormat="1">
      <c r="A2403" s="1160"/>
      <c r="B2403" s="1167"/>
      <c r="C2403" s="1167"/>
      <c r="D2403" s="1153"/>
      <c r="E2403" s="156"/>
      <c r="F2403" s="1135"/>
      <c r="G2403" s="157"/>
    </row>
    <row r="2404" spans="1:7" s="173" customFormat="1">
      <c r="A2404" s="1160"/>
      <c r="B2404" s="1167"/>
      <c r="C2404" s="1167"/>
      <c r="D2404" s="1153"/>
      <c r="E2404" s="156"/>
      <c r="F2404" s="1135"/>
      <c r="G2404" s="157"/>
    </row>
    <row r="2405" spans="1:7" s="173" customFormat="1">
      <c r="A2405" s="1160"/>
      <c r="B2405" s="1167"/>
      <c r="C2405" s="1167"/>
      <c r="D2405" s="1153"/>
      <c r="E2405" s="156"/>
      <c r="F2405" s="1135"/>
      <c r="G2405" s="157"/>
    </row>
    <row r="2406" spans="1:7" s="173" customFormat="1">
      <c r="A2406" s="1160"/>
      <c r="B2406" s="1167"/>
      <c r="C2406" s="1167"/>
      <c r="D2406" s="1153"/>
      <c r="E2406" s="156"/>
      <c r="F2406" s="1135"/>
      <c r="G2406" s="157"/>
    </row>
    <row r="2407" spans="1:7" s="173" customFormat="1">
      <c r="A2407" s="1160"/>
      <c r="B2407" s="1167"/>
      <c r="C2407" s="1167"/>
      <c r="D2407" s="1153"/>
      <c r="E2407" s="156"/>
      <c r="F2407" s="1135"/>
      <c r="G2407" s="157"/>
    </row>
    <row r="2408" spans="1:7" s="173" customFormat="1">
      <c r="A2408" s="1160"/>
      <c r="B2408" s="1167"/>
      <c r="C2408" s="1167"/>
      <c r="D2408" s="1153"/>
      <c r="E2408" s="156"/>
      <c r="F2408" s="1135"/>
      <c r="G2408" s="157"/>
    </row>
    <row r="2409" spans="1:7" s="173" customFormat="1">
      <c r="A2409" s="1160"/>
      <c r="B2409" s="1167"/>
      <c r="C2409" s="1167"/>
      <c r="D2409" s="1153"/>
      <c r="E2409" s="156"/>
      <c r="F2409" s="1135"/>
      <c r="G2409" s="157"/>
    </row>
    <row r="2410" spans="1:7" s="173" customFormat="1">
      <c r="A2410" s="1160"/>
      <c r="B2410" s="1167"/>
      <c r="C2410" s="1167"/>
      <c r="D2410" s="1153"/>
      <c r="E2410" s="156"/>
      <c r="F2410" s="1135"/>
      <c r="G2410" s="157"/>
    </row>
    <row r="2411" spans="1:7" s="173" customFormat="1">
      <c r="A2411" s="1160"/>
      <c r="B2411" s="1167"/>
      <c r="C2411" s="1167"/>
      <c r="D2411" s="1153"/>
      <c r="E2411" s="156"/>
      <c r="F2411" s="1135"/>
      <c r="G2411" s="157"/>
    </row>
    <row r="2412" spans="1:7" s="173" customFormat="1">
      <c r="A2412" s="1160"/>
      <c r="B2412" s="1167"/>
      <c r="C2412" s="1167"/>
      <c r="D2412" s="1153"/>
      <c r="E2412" s="156"/>
      <c r="F2412" s="1135"/>
      <c r="G2412" s="157"/>
    </row>
    <row r="2413" spans="1:7" s="173" customFormat="1">
      <c r="A2413" s="1160"/>
      <c r="B2413" s="1167"/>
      <c r="C2413" s="1167"/>
      <c r="D2413" s="1153"/>
      <c r="E2413" s="156"/>
      <c r="F2413" s="1135"/>
      <c r="G2413" s="157"/>
    </row>
    <row r="2414" spans="1:7" s="173" customFormat="1">
      <c r="A2414" s="1160"/>
      <c r="B2414" s="1167"/>
      <c r="C2414" s="1167"/>
      <c r="D2414" s="1153"/>
      <c r="E2414" s="156"/>
      <c r="F2414" s="1135"/>
      <c r="G2414" s="157"/>
    </row>
    <row r="2415" spans="1:7" s="173" customFormat="1">
      <c r="A2415" s="1160"/>
      <c r="B2415" s="1167"/>
      <c r="C2415" s="1167"/>
      <c r="D2415" s="1153"/>
      <c r="E2415" s="156"/>
      <c r="F2415" s="1135"/>
      <c r="G2415" s="157"/>
    </row>
    <row r="2416" spans="1:7" s="173" customFormat="1">
      <c r="A2416" s="1160"/>
      <c r="B2416" s="1167"/>
      <c r="C2416" s="1167"/>
      <c r="D2416" s="1153"/>
      <c r="E2416" s="156"/>
      <c r="F2416" s="1135"/>
      <c r="G2416" s="157"/>
    </row>
    <row r="2417" spans="1:7" s="173" customFormat="1">
      <c r="A2417" s="1160"/>
      <c r="B2417" s="1167"/>
      <c r="C2417" s="1167"/>
      <c r="D2417" s="1153"/>
      <c r="E2417" s="156"/>
      <c r="F2417" s="1135"/>
      <c r="G2417" s="157"/>
    </row>
    <row r="2418" spans="1:7" s="173" customFormat="1">
      <c r="A2418" s="1160"/>
      <c r="B2418" s="1167"/>
      <c r="C2418" s="1167"/>
      <c r="D2418" s="1153"/>
      <c r="E2418" s="156"/>
      <c r="F2418" s="1135"/>
      <c r="G2418" s="157"/>
    </row>
    <row r="2419" spans="1:7" s="173" customFormat="1">
      <c r="A2419" s="1160"/>
      <c r="B2419" s="1167"/>
      <c r="C2419" s="1167"/>
      <c r="D2419" s="1153"/>
      <c r="E2419" s="156"/>
      <c r="F2419" s="1135"/>
      <c r="G2419" s="157"/>
    </row>
    <row r="2420" spans="1:7" s="173" customFormat="1">
      <c r="A2420" s="1160"/>
      <c r="B2420" s="1167"/>
      <c r="C2420" s="1167"/>
      <c r="D2420" s="1153"/>
      <c r="E2420" s="156"/>
      <c r="F2420" s="1135"/>
      <c r="G2420" s="157"/>
    </row>
    <row r="2421" spans="1:7" s="173" customFormat="1">
      <c r="A2421" s="1160"/>
      <c r="B2421" s="1167"/>
      <c r="C2421" s="1167"/>
      <c r="D2421" s="1153"/>
      <c r="E2421" s="156"/>
      <c r="F2421" s="1135"/>
      <c r="G2421" s="157"/>
    </row>
    <row r="2422" spans="1:7" s="173" customFormat="1">
      <c r="A2422" s="1160"/>
      <c r="B2422" s="1167"/>
      <c r="C2422" s="1167"/>
      <c r="D2422" s="1153"/>
      <c r="E2422" s="156"/>
      <c r="F2422" s="1135"/>
      <c r="G2422" s="157"/>
    </row>
    <row r="2423" spans="1:7" s="173" customFormat="1">
      <c r="A2423" s="1160"/>
      <c r="B2423" s="1167"/>
      <c r="C2423" s="1167"/>
      <c r="D2423" s="1153"/>
      <c r="E2423" s="156"/>
      <c r="F2423" s="1135"/>
      <c r="G2423" s="157"/>
    </row>
    <row r="2424" spans="1:7" s="173" customFormat="1">
      <c r="A2424" s="1160"/>
      <c r="B2424" s="1167"/>
      <c r="C2424" s="1167"/>
      <c r="D2424" s="1153"/>
      <c r="E2424" s="156"/>
      <c r="F2424" s="1135"/>
      <c r="G2424" s="157"/>
    </row>
    <row r="2425" spans="1:7" s="173" customFormat="1">
      <c r="A2425" s="1160"/>
      <c r="B2425" s="1167"/>
      <c r="C2425" s="1167"/>
      <c r="D2425" s="1153"/>
      <c r="E2425" s="156"/>
      <c r="F2425" s="1135"/>
      <c r="G2425" s="157"/>
    </row>
    <row r="2426" spans="1:7" s="173" customFormat="1">
      <c r="A2426" s="1160"/>
      <c r="B2426" s="1167"/>
      <c r="C2426" s="1167"/>
      <c r="D2426" s="1153"/>
      <c r="E2426" s="156"/>
      <c r="F2426" s="1135"/>
      <c r="G2426" s="157"/>
    </row>
    <row r="2427" spans="1:7" s="173" customFormat="1">
      <c r="A2427" s="1160"/>
      <c r="B2427" s="1167"/>
      <c r="C2427" s="1167"/>
      <c r="D2427" s="1153"/>
      <c r="E2427" s="156"/>
      <c r="F2427" s="1135"/>
      <c r="G2427" s="157"/>
    </row>
    <row r="2428" spans="1:7" s="173" customFormat="1">
      <c r="A2428" s="1160"/>
      <c r="B2428" s="1167"/>
      <c r="C2428" s="1167"/>
      <c r="D2428" s="1153"/>
      <c r="E2428" s="156"/>
      <c r="F2428" s="1135"/>
      <c r="G2428" s="157"/>
    </row>
    <row r="2429" spans="1:7" s="173" customFormat="1">
      <c r="A2429" s="1160"/>
      <c r="B2429" s="1167"/>
      <c r="C2429" s="1167"/>
      <c r="D2429" s="1153"/>
      <c r="E2429" s="156"/>
      <c r="F2429" s="1135"/>
      <c r="G2429" s="157"/>
    </row>
    <row r="2430" spans="1:7" s="173" customFormat="1">
      <c r="A2430" s="1160"/>
      <c r="B2430" s="1167"/>
      <c r="C2430" s="1167"/>
      <c r="D2430" s="1153"/>
      <c r="E2430" s="156"/>
      <c r="F2430" s="1135"/>
      <c r="G2430" s="157"/>
    </row>
    <row r="2431" spans="1:7" s="173" customFormat="1">
      <c r="A2431" s="1160"/>
      <c r="B2431" s="1167"/>
      <c r="C2431" s="1167"/>
      <c r="D2431" s="1153"/>
      <c r="E2431" s="156"/>
      <c r="F2431" s="1135"/>
      <c r="G2431" s="157"/>
    </row>
    <row r="2432" spans="1:7" s="173" customFormat="1">
      <c r="A2432" s="1160"/>
      <c r="B2432" s="1167"/>
      <c r="C2432" s="1167"/>
      <c r="D2432" s="1153"/>
      <c r="E2432" s="156"/>
      <c r="F2432" s="1135"/>
      <c r="G2432" s="157"/>
    </row>
    <row r="2433" spans="1:7" s="173" customFormat="1">
      <c r="A2433" s="1160"/>
      <c r="B2433" s="1167"/>
      <c r="C2433" s="1167"/>
      <c r="D2433" s="1153"/>
      <c r="E2433" s="156"/>
      <c r="F2433" s="1135"/>
      <c r="G2433" s="157"/>
    </row>
    <row r="2434" spans="1:7" s="173" customFormat="1">
      <c r="A2434" s="1160"/>
      <c r="B2434" s="1167"/>
      <c r="C2434" s="1167"/>
      <c r="D2434" s="1153"/>
      <c r="E2434" s="156"/>
      <c r="F2434" s="1135"/>
      <c r="G2434" s="157"/>
    </row>
    <row r="2435" spans="1:7" s="173" customFormat="1">
      <c r="A2435" s="1160"/>
      <c r="B2435" s="1167"/>
      <c r="C2435" s="1167"/>
      <c r="D2435" s="1153"/>
      <c r="E2435" s="156"/>
      <c r="F2435" s="1135"/>
      <c r="G2435" s="157"/>
    </row>
    <row r="2436" spans="1:7" s="173" customFormat="1">
      <c r="A2436" s="1160"/>
      <c r="B2436" s="1167"/>
      <c r="C2436" s="1167"/>
      <c r="D2436" s="1153"/>
      <c r="E2436" s="156"/>
      <c r="F2436" s="1135"/>
      <c r="G2436" s="157"/>
    </row>
    <row r="2437" spans="1:7" s="173" customFormat="1">
      <c r="A2437" s="1160"/>
      <c r="B2437" s="1167"/>
      <c r="C2437" s="1167"/>
      <c r="D2437" s="1153"/>
      <c r="E2437" s="156"/>
      <c r="F2437" s="1135"/>
      <c r="G2437" s="157"/>
    </row>
    <row r="2438" spans="1:7" s="173" customFormat="1">
      <c r="A2438" s="1160"/>
      <c r="B2438" s="1167"/>
      <c r="C2438" s="1167"/>
      <c r="D2438" s="1153"/>
      <c r="E2438" s="156"/>
      <c r="F2438" s="1135"/>
      <c r="G2438" s="157"/>
    </row>
    <row r="2439" spans="1:7" s="173" customFormat="1">
      <c r="A2439" s="1160"/>
      <c r="B2439" s="1167"/>
      <c r="C2439" s="1167"/>
      <c r="D2439" s="1153"/>
      <c r="E2439" s="156"/>
      <c r="F2439" s="1135"/>
      <c r="G2439" s="157"/>
    </row>
    <row r="2440" spans="1:7" s="173" customFormat="1">
      <c r="A2440" s="1160"/>
      <c r="B2440" s="1167"/>
      <c r="C2440" s="1167"/>
      <c r="D2440" s="1153"/>
      <c r="E2440" s="156"/>
      <c r="F2440" s="1135"/>
      <c r="G2440" s="157"/>
    </row>
    <row r="2441" spans="1:7" s="173" customFormat="1">
      <c r="A2441" s="1160"/>
      <c r="B2441" s="1167"/>
      <c r="C2441" s="1167"/>
      <c r="D2441" s="1153"/>
      <c r="E2441" s="156"/>
      <c r="F2441" s="1135"/>
      <c r="G2441" s="157"/>
    </row>
    <row r="2442" spans="1:7" s="173" customFormat="1">
      <c r="A2442" s="1160"/>
      <c r="B2442" s="1167"/>
      <c r="C2442" s="1167"/>
      <c r="D2442" s="1153"/>
      <c r="E2442" s="156"/>
      <c r="F2442" s="1135"/>
      <c r="G2442" s="157"/>
    </row>
    <row r="2443" spans="1:7" s="173" customFormat="1">
      <c r="A2443" s="1160"/>
      <c r="B2443" s="1167"/>
      <c r="C2443" s="1167"/>
      <c r="D2443" s="1153"/>
      <c r="E2443" s="156"/>
      <c r="F2443" s="1135"/>
      <c r="G2443" s="157"/>
    </row>
    <row r="2444" spans="1:7" s="173" customFormat="1">
      <c r="A2444" s="1160"/>
      <c r="B2444" s="1167"/>
      <c r="C2444" s="1167"/>
      <c r="D2444" s="1153"/>
      <c r="E2444" s="156"/>
      <c r="F2444" s="1135"/>
      <c r="G2444" s="157"/>
    </row>
    <row r="2445" spans="1:7" s="173" customFormat="1">
      <c r="A2445" s="1160"/>
      <c r="B2445" s="1167"/>
      <c r="C2445" s="1167"/>
      <c r="D2445" s="1153"/>
      <c r="E2445" s="156"/>
      <c r="F2445" s="1135"/>
      <c r="G2445" s="157"/>
    </row>
    <row r="2446" spans="1:7" s="173" customFormat="1">
      <c r="A2446" s="1160"/>
      <c r="B2446" s="1167"/>
      <c r="C2446" s="1167"/>
      <c r="D2446" s="1153"/>
      <c r="E2446" s="156"/>
      <c r="F2446" s="1135"/>
      <c r="G2446" s="157"/>
    </row>
    <row r="2447" spans="1:7" s="173" customFormat="1">
      <c r="A2447" s="1160"/>
      <c r="B2447" s="1167"/>
      <c r="C2447" s="1167"/>
      <c r="D2447" s="1153"/>
      <c r="E2447" s="156"/>
      <c r="F2447" s="1135"/>
      <c r="G2447" s="157"/>
    </row>
    <row r="2448" spans="1:7" s="173" customFormat="1">
      <c r="A2448" s="1160"/>
      <c r="B2448" s="1167"/>
      <c r="C2448" s="1167"/>
      <c r="D2448" s="1153"/>
      <c r="E2448" s="156"/>
      <c r="F2448" s="1135"/>
      <c r="G2448" s="157"/>
    </row>
    <row r="2449" spans="1:7" s="173" customFormat="1">
      <c r="A2449" s="1160"/>
      <c r="B2449" s="1167"/>
      <c r="C2449" s="1167"/>
      <c r="D2449" s="1153"/>
      <c r="E2449" s="156"/>
      <c r="F2449" s="1135"/>
      <c r="G2449" s="157"/>
    </row>
    <row r="2450" spans="1:7" s="173" customFormat="1">
      <c r="A2450" s="1160"/>
      <c r="B2450" s="1167"/>
      <c r="C2450" s="1167"/>
      <c r="D2450" s="1153"/>
      <c r="E2450" s="156"/>
      <c r="F2450" s="1135"/>
      <c r="G2450" s="157"/>
    </row>
    <row r="2451" spans="1:7" s="173" customFormat="1">
      <c r="A2451" s="1160"/>
      <c r="B2451" s="1167"/>
      <c r="C2451" s="1167"/>
      <c r="D2451" s="1153"/>
      <c r="E2451" s="156"/>
      <c r="F2451" s="1135"/>
      <c r="G2451" s="157"/>
    </row>
    <row r="2452" spans="1:7" s="173" customFormat="1">
      <c r="A2452" s="1160"/>
      <c r="B2452" s="1167"/>
      <c r="C2452" s="1167"/>
      <c r="D2452" s="1153"/>
      <c r="E2452" s="156"/>
      <c r="F2452" s="1135"/>
      <c r="G2452" s="157"/>
    </row>
    <row r="2453" spans="1:7" s="173" customFormat="1">
      <c r="A2453" s="1160"/>
      <c r="B2453" s="1167"/>
      <c r="C2453" s="1167"/>
      <c r="D2453" s="1153"/>
      <c r="E2453" s="156"/>
      <c r="F2453" s="1135"/>
      <c r="G2453" s="157"/>
    </row>
    <row r="2454" spans="1:7" s="173" customFormat="1">
      <c r="A2454" s="1160"/>
      <c r="B2454" s="1167"/>
      <c r="C2454" s="1167"/>
      <c r="D2454" s="1153"/>
      <c r="E2454" s="156"/>
      <c r="F2454" s="1135"/>
      <c r="G2454" s="157"/>
    </row>
    <row r="2455" spans="1:7" s="173" customFormat="1">
      <c r="A2455" s="1160"/>
      <c r="B2455" s="1167"/>
      <c r="C2455" s="1167"/>
      <c r="D2455" s="1153"/>
      <c r="E2455" s="156"/>
      <c r="F2455" s="1135"/>
      <c r="G2455" s="157"/>
    </row>
    <row r="2456" spans="1:7" s="173" customFormat="1">
      <c r="A2456" s="1160"/>
      <c r="B2456" s="1167"/>
      <c r="C2456" s="1167"/>
      <c r="D2456" s="1153"/>
      <c r="E2456" s="156"/>
      <c r="F2456" s="1135"/>
      <c r="G2456" s="157"/>
    </row>
    <row r="2457" spans="1:7" s="173" customFormat="1">
      <c r="A2457" s="1160"/>
      <c r="B2457" s="1167"/>
      <c r="C2457" s="1167"/>
      <c r="D2457" s="1153"/>
      <c r="E2457" s="156"/>
      <c r="F2457" s="1135"/>
      <c r="G2457" s="157"/>
    </row>
    <row r="2458" spans="1:7" s="173" customFormat="1">
      <c r="A2458" s="1160"/>
      <c r="B2458" s="1167"/>
      <c r="C2458" s="1167"/>
      <c r="D2458" s="1153"/>
      <c r="E2458" s="156"/>
      <c r="F2458" s="1135"/>
      <c r="G2458" s="157"/>
    </row>
    <row r="2459" spans="1:7" s="173" customFormat="1">
      <c r="A2459" s="1160"/>
      <c r="B2459" s="1167"/>
      <c r="C2459" s="1167"/>
      <c r="D2459" s="1153"/>
      <c r="E2459" s="156"/>
      <c r="F2459" s="1135"/>
      <c r="G2459" s="157"/>
    </row>
    <row r="2460" spans="1:7" s="173" customFormat="1">
      <c r="A2460" s="1160"/>
      <c r="B2460" s="1167"/>
      <c r="C2460" s="1167"/>
      <c r="D2460" s="1153"/>
      <c r="E2460" s="156"/>
      <c r="F2460" s="1135"/>
      <c r="G2460" s="157"/>
    </row>
    <row r="2461" spans="1:7" s="173" customFormat="1">
      <c r="A2461" s="1160"/>
      <c r="B2461" s="1167"/>
      <c r="C2461" s="1167"/>
      <c r="D2461" s="1153"/>
      <c r="E2461" s="156"/>
      <c r="F2461" s="1135"/>
      <c r="G2461" s="157"/>
    </row>
    <row r="2462" spans="1:7" s="173" customFormat="1">
      <c r="A2462" s="1160"/>
      <c r="B2462" s="1167"/>
      <c r="C2462" s="1167"/>
      <c r="D2462" s="1153"/>
      <c r="E2462" s="156"/>
      <c r="F2462" s="1135"/>
      <c r="G2462" s="157"/>
    </row>
    <row r="2463" spans="1:7" s="173" customFormat="1">
      <c r="A2463" s="1160"/>
      <c r="B2463" s="1167"/>
      <c r="C2463" s="1167"/>
      <c r="D2463" s="1153"/>
      <c r="E2463" s="156"/>
      <c r="F2463" s="1135"/>
      <c r="G2463" s="157"/>
    </row>
    <row r="2464" spans="1:7" s="173" customFormat="1">
      <c r="A2464" s="1160"/>
      <c r="B2464" s="1167"/>
      <c r="C2464" s="1167"/>
      <c r="D2464" s="1153"/>
      <c r="E2464" s="156"/>
      <c r="F2464" s="1135"/>
      <c r="G2464" s="157"/>
    </row>
    <row r="2465" spans="1:7" s="173" customFormat="1">
      <c r="A2465" s="1160"/>
      <c r="B2465" s="1167"/>
      <c r="C2465" s="1167"/>
      <c r="D2465" s="1153"/>
      <c r="E2465" s="156"/>
      <c r="F2465" s="1135"/>
      <c r="G2465" s="157"/>
    </row>
    <row r="2466" spans="1:7" s="173" customFormat="1">
      <c r="A2466" s="1160"/>
      <c r="B2466" s="1167"/>
      <c r="C2466" s="1167"/>
      <c r="D2466" s="1153"/>
      <c r="E2466" s="156"/>
      <c r="F2466" s="1135"/>
      <c r="G2466" s="157"/>
    </row>
    <row r="2467" spans="1:7" s="173" customFormat="1">
      <c r="A2467" s="1160"/>
      <c r="B2467" s="1167"/>
      <c r="C2467" s="1167"/>
      <c r="D2467" s="1153"/>
      <c r="E2467" s="156"/>
      <c r="F2467" s="1135"/>
      <c r="G2467" s="157"/>
    </row>
    <row r="2468" spans="1:7" s="173" customFormat="1">
      <c r="A2468" s="1160"/>
      <c r="B2468" s="1167"/>
      <c r="C2468" s="1167"/>
      <c r="D2468" s="1153"/>
      <c r="E2468" s="156"/>
      <c r="F2468" s="1135"/>
      <c r="G2468" s="157"/>
    </row>
    <row r="2469" spans="1:7" s="173" customFormat="1">
      <c r="A2469" s="1160"/>
      <c r="B2469" s="1167"/>
      <c r="C2469" s="1167"/>
      <c r="D2469" s="1153"/>
      <c r="E2469" s="156"/>
      <c r="F2469" s="1135"/>
      <c r="G2469" s="157"/>
    </row>
    <row r="2470" spans="1:7" s="173" customFormat="1">
      <c r="A2470" s="1160"/>
      <c r="B2470" s="1167"/>
      <c r="C2470" s="1167"/>
      <c r="D2470" s="1153"/>
      <c r="E2470" s="156"/>
      <c r="F2470" s="1135"/>
      <c r="G2470" s="157"/>
    </row>
    <row r="2471" spans="1:7" s="173" customFormat="1">
      <c r="A2471" s="1160"/>
      <c r="B2471" s="1167"/>
      <c r="C2471" s="1167"/>
      <c r="D2471" s="1153"/>
      <c r="E2471" s="156"/>
      <c r="F2471" s="1135"/>
      <c r="G2471" s="157"/>
    </row>
    <row r="2472" spans="1:7" s="173" customFormat="1">
      <c r="A2472" s="1160"/>
      <c r="B2472" s="1167"/>
      <c r="C2472" s="1167"/>
      <c r="D2472" s="1153"/>
      <c r="E2472" s="156"/>
      <c r="F2472" s="1135"/>
      <c r="G2472" s="157"/>
    </row>
    <row r="2473" spans="1:7" s="173" customFormat="1">
      <c r="A2473" s="1160"/>
      <c r="B2473" s="1167"/>
      <c r="C2473" s="1167"/>
      <c r="D2473" s="1153"/>
      <c r="E2473" s="156"/>
      <c r="F2473" s="1135"/>
      <c r="G2473" s="157"/>
    </row>
    <row r="2474" spans="1:7" s="173" customFormat="1">
      <c r="A2474" s="1160"/>
      <c r="B2474" s="1167"/>
      <c r="C2474" s="1167"/>
      <c r="D2474" s="1153"/>
      <c r="E2474" s="156"/>
      <c r="F2474" s="1135"/>
      <c r="G2474" s="157"/>
    </row>
    <row r="2475" spans="1:7" s="173" customFormat="1">
      <c r="A2475" s="1160"/>
      <c r="B2475" s="1167"/>
      <c r="C2475" s="1167"/>
      <c r="D2475" s="1153"/>
      <c r="E2475" s="156"/>
      <c r="F2475" s="1135"/>
      <c r="G2475" s="157"/>
    </row>
    <row r="2476" spans="1:7" s="173" customFormat="1">
      <c r="A2476" s="1160"/>
      <c r="B2476" s="1167"/>
      <c r="C2476" s="1167"/>
      <c r="D2476" s="1153"/>
      <c r="E2476" s="156"/>
      <c r="F2476" s="1135"/>
      <c r="G2476" s="157"/>
    </row>
    <row r="2477" spans="1:7" s="173" customFormat="1">
      <c r="A2477" s="1160"/>
      <c r="B2477" s="1167"/>
      <c r="C2477" s="1167"/>
      <c r="D2477" s="1153"/>
      <c r="E2477" s="156"/>
      <c r="F2477" s="1135"/>
      <c r="G2477" s="157"/>
    </row>
    <row r="2478" spans="1:7" s="173" customFormat="1">
      <c r="A2478" s="1160"/>
      <c r="B2478" s="1167"/>
      <c r="C2478" s="1167"/>
      <c r="D2478" s="1153"/>
      <c r="E2478" s="156"/>
      <c r="F2478" s="1135"/>
      <c r="G2478" s="157"/>
    </row>
    <row r="2479" spans="1:7" s="173" customFormat="1">
      <c r="A2479" s="1160"/>
      <c r="B2479" s="1167"/>
      <c r="C2479" s="1167"/>
      <c r="D2479" s="1153"/>
      <c r="E2479" s="156"/>
      <c r="F2479" s="1135"/>
      <c r="G2479" s="157"/>
    </row>
    <row r="2480" spans="1:7" s="173" customFormat="1">
      <c r="A2480" s="1160"/>
      <c r="B2480" s="1167"/>
      <c r="C2480" s="1167"/>
      <c r="D2480" s="1153"/>
      <c r="E2480" s="156"/>
      <c r="F2480" s="1135"/>
      <c r="G2480" s="157"/>
    </row>
    <row r="2481" spans="1:7" s="173" customFormat="1">
      <c r="A2481" s="1160"/>
      <c r="B2481" s="1167"/>
      <c r="C2481" s="1167"/>
      <c r="D2481" s="1153"/>
      <c r="E2481" s="156"/>
      <c r="F2481" s="1135"/>
      <c r="G2481" s="157"/>
    </row>
    <row r="2482" spans="1:7" s="173" customFormat="1">
      <c r="A2482" s="1160"/>
      <c r="B2482" s="1167"/>
      <c r="C2482" s="1167"/>
      <c r="D2482" s="1153"/>
      <c r="E2482" s="156"/>
      <c r="F2482" s="1135"/>
      <c r="G2482" s="157"/>
    </row>
    <row r="2483" spans="1:7" s="173" customFormat="1">
      <c r="A2483" s="1160"/>
      <c r="B2483" s="1167"/>
      <c r="C2483" s="1167"/>
      <c r="D2483" s="1153"/>
      <c r="E2483" s="156"/>
      <c r="F2483" s="1135"/>
      <c r="G2483" s="157"/>
    </row>
    <row r="2484" spans="1:7" s="173" customFormat="1">
      <c r="A2484" s="1160"/>
      <c r="B2484" s="1167"/>
      <c r="C2484" s="1167"/>
      <c r="D2484" s="1153"/>
      <c r="E2484" s="156"/>
      <c r="F2484" s="1135"/>
      <c r="G2484" s="157"/>
    </row>
    <row r="2485" spans="1:7" s="173" customFormat="1">
      <c r="A2485" s="1160"/>
      <c r="B2485" s="1167"/>
      <c r="C2485" s="1167"/>
      <c r="D2485" s="1153"/>
      <c r="E2485" s="156"/>
      <c r="F2485" s="1135"/>
      <c r="G2485" s="157"/>
    </row>
    <row r="2486" spans="1:7" s="173" customFormat="1">
      <c r="A2486" s="1160"/>
      <c r="B2486" s="1167"/>
      <c r="C2486" s="1167"/>
      <c r="D2486" s="1153"/>
      <c r="E2486" s="156"/>
      <c r="F2486" s="1135"/>
      <c r="G2486" s="157"/>
    </row>
    <row r="2487" spans="1:7" s="173" customFormat="1">
      <c r="A2487" s="1160"/>
      <c r="B2487" s="1167"/>
      <c r="C2487" s="1167"/>
      <c r="D2487" s="1153"/>
      <c r="E2487" s="156"/>
      <c r="F2487" s="1135"/>
      <c r="G2487" s="157"/>
    </row>
    <row r="2488" spans="1:7" s="173" customFormat="1">
      <c r="A2488" s="1160"/>
      <c r="B2488" s="1167"/>
      <c r="C2488" s="1167"/>
      <c r="D2488" s="1153"/>
      <c r="E2488" s="156"/>
      <c r="F2488" s="1135"/>
      <c r="G2488" s="157"/>
    </row>
    <row r="2489" spans="1:7" s="173" customFormat="1">
      <c r="A2489" s="1160"/>
      <c r="B2489" s="1167"/>
      <c r="C2489" s="1167"/>
      <c r="D2489" s="1153"/>
      <c r="E2489" s="156"/>
      <c r="F2489" s="1135"/>
      <c r="G2489" s="157"/>
    </row>
    <row r="2490" spans="1:7" s="173" customFormat="1">
      <c r="A2490" s="1160"/>
      <c r="B2490" s="1167"/>
      <c r="C2490" s="1167"/>
      <c r="D2490" s="1153"/>
      <c r="E2490" s="156"/>
      <c r="F2490" s="1135"/>
      <c r="G2490" s="157"/>
    </row>
    <row r="2491" spans="1:7" s="173" customFormat="1">
      <c r="A2491" s="1160"/>
      <c r="B2491" s="1167"/>
      <c r="C2491" s="1167"/>
      <c r="D2491" s="1153"/>
      <c r="E2491" s="156"/>
      <c r="F2491" s="1135"/>
      <c r="G2491" s="157"/>
    </row>
    <row r="2492" spans="1:7" s="173" customFormat="1">
      <c r="A2492" s="1160"/>
      <c r="B2492" s="1167"/>
      <c r="C2492" s="1167"/>
      <c r="D2492" s="1153"/>
      <c r="E2492" s="156"/>
      <c r="F2492" s="1135"/>
      <c r="G2492" s="157"/>
    </row>
    <row r="2493" spans="1:7" s="173" customFormat="1">
      <c r="A2493" s="1160"/>
      <c r="B2493" s="1167"/>
      <c r="C2493" s="1167"/>
      <c r="D2493" s="1153"/>
      <c r="E2493" s="156"/>
      <c r="F2493" s="1135"/>
      <c r="G2493" s="157"/>
    </row>
    <row r="2494" spans="1:7" s="173" customFormat="1">
      <c r="A2494" s="1160"/>
      <c r="B2494" s="1167"/>
      <c r="C2494" s="1167"/>
      <c r="D2494" s="1153"/>
      <c r="E2494" s="156"/>
      <c r="F2494" s="1135"/>
      <c r="G2494" s="157"/>
    </row>
    <row r="2495" spans="1:7" s="173" customFormat="1">
      <c r="A2495" s="1160"/>
      <c r="B2495" s="1167"/>
      <c r="C2495" s="1167"/>
      <c r="D2495" s="1153"/>
      <c r="E2495" s="156"/>
      <c r="F2495" s="1135"/>
      <c r="G2495" s="157"/>
    </row>
    <row r="2496" spans="1:7" s="173" customFormat="1">
      <c r="A2496" s="1160"/>
      <c r="B2496" s="1167"/>
      <c r="C2496" s="1167"/>
      <c r="D2496" s="1153"/>
      <c r="E2496" s="156"/>
      <c r="F2496" s="1135"/>
      <c r="G2496" s="157"/>
    </row>
    <row r="2497" spans="1:7" s="173" customFormat="1">
      <c r="A2497" s="1160"/>
      <c r="B2497" s="1167"/>
      <c r="C2497" s="1167"/>
      <c r="D2497" s="1153"/>
      <c r="E2497" s="156"/>
      <c r="F2497" s="1135"/>
      <c r="G2497" s="157"/>
    </row>
    <row r="2498" spans="1:7" s="173" customFormat="1">
      <c r="A2498" s="1160"/>
      <c r="B2498" s="1167"/>
      <c r="C2498" s="1167"/>
      <c r="D2498" s="1153"/>
      <c r="E2498" s="156"/>
      <c r="F2498" s="1135"/>
      <c r="G2498" s="157"/>
    </row>
    <row r="2499" spans="1:7" s="173" customFormat="1">
      <c r="A2499" s="1160"/>
      <c r="B2499" s="1167"/>
      <c r="C2499" s="1167"/>
      <c r="D2499" s="1153"/>
      <c r="E2499" s="156"/>
      <c r="F2499" s="1135"/>
      <c r="G2499" s="157"/>
    </row>
    <row r="2500" spans="1:7" s="173" customFormat="1">
      <c r="A2500" s="1160"/>
      <c r="B2500" s="1167"/>
      <c r="C2500" s="1167"/>
      <c r="D2500" s="1153"/>
      <c r="E2500" s="156"/>
      <c r="F2500" s="1135"/>
      <c r="G2500" s="157"/>
    </row>
    <row r="2501" spans="1:7" s="173" customFormat="1">
      <c r="A2501" s="1160"/>
      <c r="B2501" s="1167"/>
      <c r="C2501" s="1167"/>
      <c r="D2501" s="1153"/>
      <c r="E2501" s="156"/>
      <c r="F2501" s="1135"/>
      <c r="G2501" s="157"/>
    </row>
    <row r="2502" spans="1:7" s="173" customFormat="1">
      <c r="A2502" s="1160"/>
      <c r="B2502" s="1167"/>
      <c r="C2502" s="1167"/>
      <c r="D2502" s="1153"/>
      <c r="E2502" s="156"/>
      <c r="F2502" s="1135"/>
      <c r="G2502" s="157"/>
    </row>
    <row r="2503" spans="1:7" s="173" customFormat="1">
      <c r="A2503" s="1160"/>
      <c r="B2503" s="1167"/>
      <c r="C2503" s="1167"/>
      <c r="D2503" s="1153"/>
      <c r="E2503" s="156"/>
      <c r="F2503" s="1135"/>
      <c r="G2503" s="157"/>
    </row>
    <row r="2504" spans="1:7" s="173" customFormat="1">
      <c r="A2504" s="1160"/>
      <c r="B2504" s="1167"/>
      <c r="C2504" s="1167"/>
      <c r="D2504" s="1153"/>
      <c r="E2504" s="156"/>
      <c r="F2504" s="1135"/>
      <c r="G2504" s="157"/>
    </row>
    <row r="2505" spans="1:7" s="173" customFormat="1">
      <c r="A2505" s="1160"/>
      <c r="B2505" s="1167"/>
      <c r="C2505" s="1167"/>
      <c r="D2505" s="1153"/>
      <c r="E2505" s="156"/>
      <c r="F2505" s="1135"/>
      <c r="G2505" s="157"/>
    </row>
    <row r="2506" spans="1:7" s="173" customFormat="1">
      <c r="A2506" s="1160"/>
      <c r="B2506" s="1167"/>
      <c r="C2506" s="1167"/>
      <c r="D2506" s="1153"/>
      <c r="E2506" s="156"/>
      <c r="F2506" s="1135"/>
      <c r="G2506" s="157"/>
    </row>
    <row r="2507" spans="1:7" s="173" customFormat="1">
      <c r="A2507" s="1160"/>
      <c r="B2507" s="1167"/>
      <c r="C2507" s="1167"/>
      <c r="D2507" s="1153"/>
      <c r="E2507" s="156"/>
      <c r="F2507" s="1135"/>
      <c r="G2507" s="157"/>
    </row>
    <row r="2508" spans="1:7" s="173" customFormat="1">
      <c r="A2508" s="1160"/>
      <c r="B2508" s="1167"/>
      <c r="C2508" s="1167"/>
      <c r="D2508" s="1153"/>
      <c r="E2508" s="156"/>
      <c r="F2508" s="1135"/>
      <c r="G2508" s="157"/>
    </row>
    <row r="2509" spans="1:7" s="173" customFormat="1">
      <c r="A2509" s="1160"/>
      <c r="B2509" s="1167"/>
      <c r="C2509" s="1167"/>
      <c r="D2509" s="1153"/>
      <c r="E2509" s="156"/>
      <c r="F2509" s="1135"/>
      <c r="G2509" s="157"/>
    </row>
    <row r="2510" spans="1:7" s="173" customFormat="1">
      <c r="A2510" s="1160"/>
      <c r="B2510" s="1167"/>
      <c r="C2510" s="1167"/>
      <c r="D2510" s="1153"/>
      <c r="E2510" s="156"/>
      <c r="F2510" s="1135"/>
      <c r="G2510" s="157"/>
    </row>
    <row r="2511" spans="1:7" s="173" customFormat="1">
      <c r="A2511" s="1160"/>
      <c r="B2511" s="1167"/>
      <c r="C2511" s="1167"/>
      <c r="D2511" s="1153"/>
      <c r="E2511" s="156"/>
      <c r="F2511" s="1135"/>
      <c r="G2511" s="157"/>
    </row>
    <row r="2512" spans="1:7" s="173" customFormat="1">
      <c r="A2512" s="1160"/>
      <c r="B2512" s="1167"/>
      <c r="C2512" s="1167"/>
      <c r="D2512" s="1153"/>
      <c r="E2512" s="156"/>
      <c r="F2512" s="1135"/>
      <c r="G2512" s="157"/>
    </row>
    <row r="2513" spans="1:7" s="173" customFormat="1">
      <c r="A2513" s="1160"/>
      <c r="B2513" s="1167"/>
      <c r="C2513" s="1167"/>
      <c r="D2513" s="1153"/>
      <c r="E2513" s="156"/>
      <c r="F2513" s="1135"/>
      <c r="G2513" s="157"/>
    </row>
    <row r="2514" spans="1:7" s="173" customFormat="1">
      <c r="A2514" s="1160"/>
      <c r="B2514" s="1167"/>
      <c r="C2514" s="1167"/>
      <c r="D2514" s="1153"/>
      <c r="E2514" s="156"/>
      <c r="F2514" s="1135"/>
      <c r="G2514" s="157"/>
    </row>
    <row r="2515" spans="1:7" s="173" customFormat="1">
      <c r="A2515" s="1160"/>
      <c r="B2515" s="1167"/>
      <c r="C2515" s="1167"/>
      <c r="D2515" s="1153"/>
      <c r="E2515" s="156"/>
      <c r="F2515" s="1135"/>
      <c r="G2515" s="157"/>
    </row>
    <row r="2516" spans="1:7" s="173" customFormat="1">
      <c r="A2516" s="1160"/>
      <c r="B2516" s="1167"/>
      <c r="C2516" s="1167"/>
      <c r="D2516" s="1153"/>
      <c r="E2516" s="156"/>
      <c r="F2516" s="1135"/>
      <c r="G2516" s="157"/>
    </row>
    <row r="2517" spans="1:7" s="173" customFormat="1">
      <c r="A2517" s="1160"/>
      <c r="B2517" s="1167"/>
      <c r="C2517" s="1167"/>
      <c r="D2517" s="1153"/>
      <c r="E2517" s="156"/>
      <c r="F2517" s="1135"/>
      <c r="G2517" s="157"/>
    </row>
    <row r="2518" spans="1:7" s="173" customFormat="1">
      <c r="A2518" s="1160"/>
      <c r="B2518" s="1167"/>
      <c r="C2518" s="1167"/>
      <c r="D2518" s="1153"/>
      <c r="E2518" s="156"/>
      <c r="F2518" s="1135"/>
      <c r="G2518" s="157"/>
    </row>
    <row r="2519" spans="1:7" s="173" customFormat="1">
      <c r="A2519" s="1160"/>
      <c r="B2519" s="1167"/>
      <c r="C2519" s="1167"/>
      <c r="D2519" s="1153"/>
      <c r="E2519" s="156"/>
      <c r="F2519" s="1135"/>
      <c r="G2519" s="157"/>
    </row>
    <row r="2520" spans="1:7" s="173" customFormat="1">
      <c r="A2520" s="1160"/>
      <c r="B2520" s="1167"/>
      <c r="C2520" s="1167"/>
      <c r="D2520" s="1153"/>
      <c r="E2520" s="156"/>
      <c r="F2520" s="1135"/>
      <c r="G2520" s="157"/>
    </row>
    <row r="2521" spans="1:7" s="173" customFormat="1">
      <c r="A2521" s="1160"/>
      <c r="B2521" s="1167"/>
      <c r="C2521" s="1167"/>
      <c r="D2521" s="1153"/>
      <c r="E2521" s="156"/>
      <c r="F2521" s="1135"/>
      <c r="G2521" s="157"/>
    </row>
    <row r="2522" spans="1:7" s="173" customFormat="1">
      <c r="A2522" s="1160"/>
      <c r="B2522" s="1167"/>
      <c r="C2522" s="1167"/>
      <c r="D2522" s="1153"/>
      <c r="E2522" s="156"/>
      <c r="F2522" s="1135"/>
      <c r="G2522" s="157"/>
    </row>
    <row r="2523" spans="1:7" s="173" customFormat="1">
      <c r="A2523" s="1160"/>
      <c r="B2523" s="1167"/>
      <c r="C2523" s="1167"/>
      <c r="D2523" s="1153"/>
      <c r="E2523" s="156"/>
      <c r="F2523" s="1135"/>
      <c r="G2523" s="157"/>
    </row>
    <row r="2524" spans="1:7" s="173" customFormat="1">
      <c r="A2524" s="1160"/>
      <c r="B2524" s="1167"/>
      <c r="C2524" s="1167"/>
      <c r="D2524" s="1153"/>
      <c r="E2524" s="156"/>
      <c r="F2524" s="1135"/>
      <c r="G2524" s="157"/>
    </row>
    <row r="2525" spans="1:7" s="173" customFormat="1">
      <c r="A2525" s="1160"/>
      <c r="B2525" s="1167"/>
      <c r="C2525" s="1167"/>
      <c r="D2525" s="1153"/>
      <c r="E2525" s="156"/>
      <c r="F2525" s="1135"/>
      <c r="G2525" s="157"/>
    </row>
    <row r="2526" spans="1:7" s="173" customFormat="1">
      <c r="A2526" s="1160"/>
      <c r="B2526" s="1167"/>
      <c r="C2526" s="1167"/>
      <c r="D2526" s="1153"/>
      <c r="E2526" s="156"/>
      <c r="F2526" s="1135"/>
      <c r="G2526" s="157"/>
    </row>
    <row r="2527" spans="1:7" s="173" customFormat="1">
      <c r="A2527" s="1160"/>
      <c r="B2527" s="1167"/>
      <c r="C2527" s="1167"/>
      <c r="D2527" s="1153"/>
      <c r="E2527" s="156"/>
      <c r="F2527" s="1135"/>
      <c r="G2527" s="157"/>
    </row>
    <row r="2528" spans="1:7" s="173" customFormat="1">
      <c r="A2528" s="1160"/>
      <c r="B2528" s="1167"/>
      <c r="C2528" s="1167"/>
      <c r="D2528" s="1153"/>
      <c r="E2528" s="156"/>
      <c r="F2528" s="1135"/>
      <c r="G2528" s="157"/>
    </row>
    <row r="2529" spans="1:7" s="173" customFormat="1">
      <c r="A2529" s="1160"/>
      <c r="B2529" s="1167"/>
      <c r="C2529" s="1167"/>
      <c r="D2529" s="1153"/>
      <c r="E2529" s="156"/>
      <c r="F2529" s="1135"/>
      <c r="G2529" s="157"/>
    </row>
    <row r="2530" spans="1:7" s="173" customFormat="1">
      <c r="A2530" s="1160"/>
      <c r="B2530" s="1167"/>
      <c r="C2530" s="1167"/>
      <c r="D2530" s="1153"/>
      <c r="E2530" s="156"/>
      <c r="F2530" s="1135"/>
      <c r="G2530" s="157"/>
    </row>
    <row r="2531" spans="1:7" s="173" customFormat="1">
      <c r="A2531" s="1160"/>
      <c r="B2531" s="1167"/>
      <c r="C2531" s="1167"/>
      <c r="D2531" s="1153"/>
      <c r="E2531" s="156"/>
      <c r="F2531" s="1135"/>
      <c r="G2531" s="157"/>
    </row>
    <row r="2532" spans="1:7" s="173" customFormat="1">
      <c r="A2532" s="1160"/>
      <c r="B2532" s="1167"/>
      <c r="C2532" s="1167"/>
      <c r="D2532" s="1153"/>
      <c r="E2532" s="156"/>
      <c r="F2532" s="1135"/>
      <c r="G2532" s="157"/>
    </row>
    <row r="2533" spans="1:7" s="173" customFormat="1">
      <c r="A2533" s="1160"/>
      <c r="B2533" s="1167"/>
      <c r="C2533" s="1167"/>
      <c r="D2533" s="1153"/>
      <c r="E2533" s="156"/>
      <c r="F2533" s="1135"/>
      <c r="G2533" s="157"/>
    </row>
    <row r="2534" spans="1:7" s="173" customFormat="1">
      <c r="A2534" s="1160"/>
      <c r="B2534" s="1167"/>
      <c r="C2534" s="1167"/>
      <c r="D2534" s="1153"/>
      <c r="E2534" s="156"/>
      <c r="F2534" s="1135"/>
      <c r="G2534" s="157"/>
    </row>
    <row r="2535" spans="1:7" s="173" customFormat="1">
      <c r="A2535" s="1160"/>
      <c r="B2535" s="1167"/>
      <c r="C2535" s="1167"/>
      <c r="D2535" s="1153"/>
      <c r="E2535" s="156"/>
      <c r="F2535" s="1135"/>
      <c r="G2535" s="157"/>
    </row>
    <row r="2536" spans="1:7" s="173" customFormat="1">
      <c r="A2536" s="1160"/>
      <c r="B2536" s="1167"/>
      <c r="C2536" s="1167"/>
      <c r="D2536" s="1153"/>
      <c r="E2536" s="156"/>
      <c r="F2536" s="1135"/>
      <c r="G2536" s="157"/>
    </row>
    <row r="2537" spans="1:7" s="173" customFormat="1">
      <c r="A2537" s="1160"/>
      <c r="B2537" s="1167"/>
      <c r="C2537" s="1167"/>
      <c r="D2537" s="1153"/>
      <c r="E2537" s="156"/>
      <c r="F2537" s="1135"/>
      <c r="G2537" s="157"/>
    </row>
    <row r="2538" spans="1:7" s="173" customFormat="1">
      <c r="A2538" s="1160"/>
      <c r="B2538" s="1167"/>
      <c r="C2538" s="1167"/>
      <c r="D2538" s="1153"/>
      <c r="E2538" s="156"/>
      <c r="F2538" s="1135"/>
      <c r="G2538" s="157"/>
    </row>
    <row r="2539" spans="1:7" s="173" customFormat="1">
      <c r="A2539" s="1160"/>
      <c r="B2539" s="1167"/>
      <c r="C2539" s="1167"/>
      <c r="D2539" s="1153"/>
      <c r="E2539" s="156"/>
      <c r="F2539" s="1135"/>
      <c r="G2539" s="157"/>
    </row>
    <row r="2540" spans="1:7" s="173" customFormat="1">
      <c r="A2540" s="1160"/>
      <c r="B2540" s="1167"/>
      <c r="C2540" s="1167"/>
      <c r="D2540" s="1153"/>
      <c r="E2540" s="156"/>
      <c r="F2540" s="1135"/>
      <c r="G2540" s="157"/>
    </row>
    <row r="2541" spans="1:7" s="173" customFormat="1">
      <c r="A2541" s="1160"/>
      <c r="B2541" s="1167"/>
      <c r="C2541" s="1167"/>
      <c r="D2541" s="1153"/>
      <c r="E2541" s="156"/>
      <c r="F2541" s="1135"/>
      <c r="G2541" s="157"/>
    </row>
    <row r="2542" spans="1:7" s="173" customFormat="1">
      <c r="A2542" s="1160"/>
      <c r="B2542" s="1167"/>
      <c r="C2542" s="1167"/>
      <c r="D2542" s="1153"/>
      <c r="E2542" s="156"/>
      <c r="F2542" s="1135"/>
      <c r="G2542" s="157"/>
    </row>
    <row r="2543" spans="1:7" s="173" customFormat="1">
      <c r="A2543" s="1160"/>
      <c r="B2543" s="1167"/>
      <c r="C2543" s="1167"/>
      <c r="D2543" s="1153"/>
      <c r="E2543" s="156"/>
      <c r="F2543" s="1135"/>
      <c r="G2543" s="157"/>
    </row>
    <row r="2544" spans="1:7" s="173" customFormat="1">
      <c r="A2544" s="1160"/>
      <c r="B2544" s="1167"/>
      <c r="C2544" s="1167"/>
      <c r="D2544" s="1153"/>
      <c r="E2544" s="156"/>
      <c r="F2544" s="1135"/>
      <c r="G2544" s="157"/>
    </row>
    <row r="2545" spans="1:7" s="173" customFormat="1">
      <c r="A2545" s="1160"/>
      <c r="B2545" s="1167"/>
      <c r="C2545" s="1167"/>
      <c r="D2545" s="1153"/>
      <c r="E2545" s="156"/>
      <c r="F2545" s="1135"/>
      <c r="G2545" s="157"/>
    </row>
    <row r="2546" spans="1:7" s="173" customFormat="1">
      <c r="A2546" s="1160"/>
      <c r="B2546" s="1167"/>
      <c r="C2546" s="1167"/>
      <c r="D2546" s="1153"/>
      <c r="E2546" s="156"/>
      <c r="F2546" s="1135"/>
      <c r="G2546" s="157"/>
    </row>
    <row r="2547" spans="1:7" s="173" customFormat="1">
      <c r="A2547" s="1160"/>
      <c r="B2547" s="1167"/>
      <c r="C2547" s="1167"/>
      <c r="D2547" s="1153"/>
      <c r="E2547" s="156"/>
      <c r="F2547" s="1135"/>
      <c r="G2547" s="157"/>
    </row>
    <row r="2548" spans="1:7" s="173" customFormat="1">
      <c r="A2548" s="1160"/>
      <c r="B2548" s="1167"/>
      <c r="C2548" s="1167"/>
      <c r="D2548" s="1153"/>
      <c r="E2548" s="156"/>
      <c r="F2548" s="1135"/>
      <c r="G2548" s="157"/>
    </row>
    <row r="2549" spans="1:7" s="173" customFormat="1">
      <c r="A2549" s="1160"/>
      <c r="B2549" s="1167"/>
      <c r="C2549" s="1167"/>
      <c r="D2549" s="1153"/>
      <c r="E2549" s="156"/>
      <c r="F2549" s="1135"/>
      <c r="G2549" s="157"/>
    </row>
    <row r="2550" spans="1:7" s="173" customFormat="1">
      <c r="A2550" s="1160"/>
      <c r="B2550" s="1167"/>
      <c r="C2550" s="1167"/>
      <c r="D2550" s="1153"/>
      <c r="E2550" s="156"/>
      <c r="F2550" s="1135"/>
      <c r="G2550" s="157"/>
    </row>
    <row r="2551" spans="1:7" s="173" customFormat="1">
      <c r="A2551" s="1160"/>
      <c r="B2551" s="1167"/>
      <c r="C2551" s="1167"/>
      <c r="D2551" s="1153"/>
      <c r="E2551" s="156"/>
      <c r="F2551" s="1135"/>
      <c r="G2551" s="157"/>
    </row>
    <row r="2552" spans="1:7" s="173" customFormat="1">
      <c r="A2552" s="1160"/>
      <c r="B2552" s="1167"/>
      <c r="C2552" s="1167"/>
      <c r="D2552" s="1153"/>
      <c r="E2552" s="156"/>
      <c r="F2552" s="1135"/>
      <c r="G2552" s="157"/>
    </row>
    <row r="2553" spans="1:7" s="173" customFormat="1">
      <c r="A2553" s="1160"/>
      <c r="B2553" s="1167"/>
      <c r="C2553" s="1167"/>
      <c r="D2553" s="1153"/>
      <c r="E2553" s="156"/>
      <c r="F2553" s="1135"/>
      <c r="G2553" s="157"/>
    </row>
    <row r="2554" spans="1:7" s="173" customFormat="1">
      <c r="A2554" s="1160"/>
      <c r="B2554" s="1167"/>
      <c r="C2554" s="1167"/>
      <c r="D2554" s="1153"/>
      <c r="E2554" s="156"/>
      <c r="F2554" s="1135"/>
      <c r="G2554" s="157"/>
    </row>
    <row r="2555" spans="1:7" s="173" customFormat="1">
      <c r="A2555" s="1160"/>
      <c r="B2555" s="1167"/>
      <c r="C2555" s="1167"/>
      <c r="D2555" s="1153"/>
      <c r="E2555" s="156"/>
      <c r="F2555" s="1135"/>
      <c r="G2555" s="157"/>
    </row>
    <row r="2556" spans="1:7" s="173" customFormat="1">
      <c r="A2556" s="1160"/>
      <c r="B2556" s="1167"/>
      <c r="C2556" s="1167"/>
      <c r="D2556" s="1153"/>
      <c r="E2556" s="156"/>
      <c r="F2556" s="1135"/>
      <c r="G2556" s="157"/>
    </row>
    <row r="2557" spans="1:7" s="173" customFormat="1">
      <c r="A2557" s="1160"/>
      <c r="B2557" s="1167"/>
      <c r="C2557" s="1167"/>
      <c r="D2557" s="1153"/>
      <c r="E2557" s="156"/>
      <c r="F2557" s="1135"/>
      <c r="G2557" s="157"/>
    </row>
    <row r="2558" spans="1:7" s="173" customFormat="1">
      <c r="A2558" s="1160"/>
      <c r="B2558" s="1167"/>
      <c r="C2558" s="1167"/>
      <c r="D2558" s="1153"/>
      <c r="E2558" s="156"/>
      <c r="F2558" s="1135"/>
      <c r="G2558" s="157"/>
    </row>
    <row r="2559" spans="1:7" s="173" customFormat="1">
      <c r="A2559" s="1160"/>
      <c r="B2559" s="1167"/>
      <c r="C2559" s="1167"/>
      <c r="D2559" s="1153"/>
      <c r="E2559" s="156"/>
      <c r="F2559" s="1135"/>
      <c r="G2559" s="157"/>
    </row>
    <row r="2560" spans="1:7" s="173" customFormat="1">
      <c r="A2560" s="1160"/>
      <c r="B2560" s="1167"/>
      <c r="C2560" s="1167"/>
      <c r="D2560" s="1153"/>
      <c r="E2560" s="156"/>
      <c r="F2560" s="1135"/>
      <c r="G2560" s="157"/>
    </row>
    <row r="2561" spans="1:7" s="173" customFormat="1">
      <c r="A2561" s="1160"/>
      <c r="B2561" s="1167"/>
      <c r="C2561" s="1167"/>
      <c r="D2561" s="1153"/>
      <c r="E2561" s="156"/>
      <c r="F2561" s="1135"/>
      <c r="G2561" s="157"/>
    </row>
    <row r="2562" spans="1:7" s="173" customFormat="1">
      <c r="A2562" s="1160"/>
      <c r="B2562" s="1167"/>
      <c r="C2562" s="1167"/>
      <c r="D2562" s="1153"/>
      <c r="E2562" s="156"/>
      <c r="F2562" s="1135"/>
      <c r="G2562" s="157"/>
    </row>
    <row r="2563" spans="1:7" s="173" customFormat="1">
      <c r="A2563" s="1160"/>
      <c r="B2563" s="1167"/>
      <c r="C2563" s="1167"/>
      <c r="D2563" s="1153"/>
      <c r="E2563" s="156"/>
      <c r="F2563" s="1135"/>
      <c r="G2563" s="157"/>
    </row>
    <row r="2564" spans="1:7" s="173" customFormat="1">
      <c r="A2564" s="1160"/>
      <c r="B2564" s="1167"/>
      <c r="C2564" s="1167"/>
      <c r="D2564" s="1153"/>
      <c r="E2564" s="156"/>
      <c r="F2564" s="1135"/>
      <c r="G2564" s="157"/>
    </row>
    <row r="2565" spans="1:7" s="173" customFormat="1">
      <c r="A2565" s="1160"/>
      <c r="B2565" s="1167"/>
      <c r="C2565" s="1167"/>
      <c r="D2565" s="1153"/>
      <c r="E2565" s="156"/>
      <c r="F2565" s="1135"/>
      <c r="G2565" s="157"/>
    </row>
    <row r="2566" spans="1:7" s="173" customFormat="1">
      <c r="A2566" s="1160"/>
      <c r="B2566" s="1167"/>
      <c r="C2566" s="1167"/>
      <c r="D2566" s="1153"/>
      <c r="E2566" s="156"/>
      <c r="F2566" s="1135"/>
      <c r="G2566" s="157"/>
    </row>
    <row r="2567" spans="1:7" s="173" customFormat="1">
      <c r="A2567" s="1160"/>
      <c r="B2567" s="1167"/>
      <c r="C2567" s="1167"/>
      <c r="D2567" s="1153"/>
      <c r="E2567" s="156"/>
      <c r="F2567" s="1135"/>
      <c r="G2567" s="157"/>
    </row>
    <row r="2568" spans="1:7" s="173" customFormat="1">
      <c r="A2568" s="1160"/>
      <c r="B2568" s="1167"/>
      <c r="C2568" s="1167"/>
      <c r="D2568" s="1153"/>
      <c r="E2568" s="156"/>
      <c r="F2568" s="1135"/>
      <c r="G2568" s="157"/>
    </row>
    <row r="2569" spans="1:7" s="173" customFormat="1">
      <c r="A2569" s="1160"/>
      <c r="B2569" s="1167"/>
      <c r="C2569" s="1167"/>
      <c r="D2569" s="1153"/>
      <c r="E2569" s="156"/>
      <c r="F2569" s="1135"/>
      <c r="G2569" s="157"/>
    </row>
    <row r="2570" spans="1:7" s="173" customFormat="1">
      <c r="A2570" s="1160"/>
      <c r="B2570" s="1167"/>
      <c r="C2570" s="1167"/>
      <c r="D2570" s="1153"/>
      <c r="E2570" s="156"/>
      <c r="F2570" s="1135"/>
      <c r="G2570" s="157"/>
    </row>
    <row r="2571" spans="1:7" s="173" customFormat="1">
      <c r="A2571" s="1160"/>
      <c r="B2571" s="1167"/>
      <c r="C2571" s="1167"/>
      <c r="D2571" s="1153"/>
      <c r="E2571" s="156"/>
      <c r="F2571" s="1135"/>
      <c r="G2571" s="157"/>
    </row>
    <row r="2572" spans="1:7" s="173" customFormat="1">
      <c r="A2572" s="1160"/>
      <c r="B2572" s="1167"/>
      <c r="C2572" s="1167"/>
      <c r="D2572" s="1153"/>
      <c r="E2572" s="156"/>
      <c r="F2572" s="1135"/>
      <c r="G2572" s="157"/>
    </row>
    <row r="2573" spans="1:7" s="173" customFormat="1">
      <c r="A2573" s="1160"/>
      <c r="B2573" s="1167"/>
      <c r="C2573" s="1167"/>
      <c r="D2573" s="1153"/>
      <c r="E2573" s="156"/>
      <c r="F2573" s="1135"/>
      <c r="G2573" s="157"/>
    </row>
    <row r="2574" spans="1:7" s="173" customFormat="1">
      <c r="A2574" s="1160"/>
      <c r="B2574" s="1167"/>
      <c r="C2574" s="1167"/>
      <c r="D2574" s="1153"/>
      <c r="E2574" s="156"/>
      <c r="F2574" s="1135"/>
      <c r="G2574" s="157"/>
    </row>
    <row r="2575" spans="1:7" s="173" customFormat="1">
      <c r="A2575" s="1160"/>
      <c r="B2575" s="1167"/>
      <c r="C2575" s="1167"/>
      <c r="D2575" s="1153"/>
      <c r="E2575" s="156"/>
      <c r="F2575" s="1135"/>
      <c r="G2575" s="157"/>
    </row>
    <row r="2576" spans="1:7" s="173" customFormat="1">
      <c r="A2576" s="1160"/>
      <c r="B2576" s="1167"/>
      <c r="C2576" s="1167"/>
      <c r="D2576" s="1153"/>
      <c r="E2576" s="156"/>
      <c r="F2576" s="1135"/>
      <c r="G2576" s="157"/>
    </row>
    <row r="2577" spans="1:7" s="173" customFormat="1">
      <c r="A2577" s="1160"/>
      <c r="B2577" s="1167"/>
      <c r="C2577" s="1167"/>
      <c r="D2577" s="1153"/>
      <c r="E2577" s="156"/>
      <c r="F2577" s="1135"/>
      <c r="G2577" s="157"/>
    </row>
    <row r="2578" spans="1:7" s="173" customFormat="1">
      <c r="A2578" s="1160"/>
      <c r="B2578" s="1167"/>
      <c r="C2578" s="1167"/>
      <c r="D2578" s="1153"/>
      <c r="E2578" s="156"/>
      <c r="F2578" s="1135"/>
      <c r="G2578" s="157"/>
    </row>
    <row r="2579" spans="1:7" s="173" customFormat="1">
      <c r="A2579" s="1160"/>
      <c r="B2579" s="1167"/>
      <c r="C2579" s="1167"/>
      <c r="D2579" s="1153"/>
      <c r="E2579" s="156"/>
      <c r="F2579" s="1135"/>
      <c r="G2579" s="157"/>
    </row>
    <row r="2580" spans="1:7" s="173" customFormat="1">
      <c r="A2580" s="1160"/>
      <c r="B2580" s="1167"/>
      <c r="C2580" s="1167"/>
      <c r="D2580" s="1153"/>
      <c r="E2580" s="156"/>
      <c r="F2580" s="1135"/>
      <c r="G2580" s="157"/>
    </row>
    <row r="2581" spans="1:7" s="173" customFormat="1">
      <c r="A2581" s="1160"/>
      <c r="B2581" s="1167"/>
      <c r="C2581" s="1167"/>
      <c r="D2581" s="1153"/>
      <c r="E2581" s="156"/>
      <c r="F2581" s="1135"/>
      <c r="G2581" s="157"/>
    </row>
    <row r="2582" spans="1:7" s="173" customFormat="1">
      <c r="A2582" s="1160"/>
      <c r="B2582" s="1167"/>
      <c r="C2582" s="1167"/>
      <c r="D2582" s="1153"/>
      <c r="E2582" s="156"/>
      <c r="F2582" s="1135"/>
      <c r="G2582" s="157"/>
    </row>
    <row r="2583" spans="1:7" s="173" customFormat="1">
      <c r="A2583" s="1160"/>
      <c r="B2583" s="1167"/>
      <c r="C2583" s="1167"/>
      <c r="D2583" s="1153"/>
      <c r="E2583" s="156"/>
      <c r="F2583" s="1135"/>
      <c r="G2583" s="157"/>
    </row>
    <row r="2584" spans="1:7" s="173" customFormat="1">
      <c r="A2584" s="1160"/>
      <c r="B2584" s="1167"/>
      <c r="C2584" s="1167"/>
      <c r="D2584" s="1153"/>
      <c r="E2584" s="156"/>
      <c r="F2584" s="1135"/>
      <c r="G2584" s="157"/>
    </row>
    <row r="2585" spans="1:7" s="173" customFormat="1">
      <c r="A2585" s="1160"/>
      <c r="B2585" s="1167"/>
      <c r="C2585" s="1167"/>
      <c r="D2585" s="1153"/>
      <c r="E2585" s="156"/>
      <c r="F2585" s="1135"/>
      <c r="G2585" s="157"/>
    </row>
    <row r="2586" spans="1:7" s="173" customFormat="1">
      <c r="A2586" s="1160"/>
      <c r="B2586" s="1167"/>
      <c r="C2586" s="1167"/>
      <c r="D2586" s="1153"/>
      <c r="E2586" s="156"/>
      <c r="F2586" s="1135"/>
      <c r="G2586" s="157"/>
    </row>
    <row r="2587" spans="1:7" s="173" customFormat="1">
      <c r="A2587" s="1160"/>
      <c r="B2587" s="1167"/>
      <c r="C2587" s="1167"/>
      <c r="D2587" s="1153"/>
      <c r="E2587" s="156"/>
      <c r="F2587" s="1135"/>
      <c r="G2587" s="157"/>
    </row>
    <row r="2588" spans="1:7" s="173" customFormat="1">
      <c r="A2588" s="1160"/>
      <c r="B2588" s="1167"/>
      <c r="C2588" s="1167"/>
      <c r="D2588" s="1153"/>
      <c r="E2588" s="156"/>
      <c r="F2588" s="1135"/>
      <c r="G2588" s="157"/>
    </row>
    <row r="2589" spans="1:7" s="173" customFormat="1">
      <c r="A2589" s="1160"/>
      <c r="B2589" s="1167"/>
      <c r="C2589" s="1167"/>
      <c r="D2589" s="1153"/>
      <c r="E2589" s="156"/>
      <c r="F2589" s="1135"/>
      <c r="G2589" s="157"/>
    </row>
    <row r="2590" spans="1:7" s="173" customFormat="1">
      <c r="A2590" s="1160"/>
      <c r="B2590" s="1167"/>
      <c r="C2590" s="1167"/>
      <c r="D2590" s="1153"/>
      <c r="E2590" s="156"/>
      <c r="F2590" s="1135"/>
      <c r="G2590" s="157"/>
    </row>
    <row r="2591" spans="1:7" s="173" customFormat="1">
      <c r="A2591" s="1160"/>
      <c r="B2591" s="1167"/>
      <c r="C2591" s="1167"/>
      <c r="D2591" s="1153"/>
      <c r="E2591" s="156"/>
      <c r="F2591" s="1135"/>
      <c r="G2591" s="157"/>
    </row>
    <row r="2592" spans="1:7" s="173" customFormat="1">
      <c r="A2592" s="1160"/>
      <c r="B2592" s="1167"/>
      <c r="C2592" s="1167"/>
      <c r="D2592" s="1153"/>
      <c r="E2592" s="156"/>
      <c r="F2592" s="1135"/>
      <c r="G2592" s="157"/>
    </row>
    <row r="2593" spans="1:7" s="173" customFormat="1">
      <c r="A2593" s="1160"/>
      <c r="B2593" s="1167"/>
      <c r="C2593" s="1167"/>
      <c r="D2593" s="1153"/>
      <c r="E2593" s="156"/>
      <c r="F2593" s="1135"/>
      <c r="G2593" s="157"/>
    </row>
    <row r="2594" spans="1:7" s="173" customFormat="1">
      <c r="A2594" s="1160"/>
      <c r="B2594" s="1167"/>
      <c r="C2594" s="1167"/>
      <c r="D2594" s="1153"/>
      <c r="E2594" s="156"/>
      <c r="F2594" s="1135"/>
      <c r="G2594" s="157"/>
    </row>
    <row r="2595" spans="1:7" s="173" customFormat="1">
      <c r="A2595" s="1160"/>
      <c r="B2595" s="1167"/>
      <c r="C2595" s="1167"/>
      <c r="D2595" s="1153"/>
      <c r="E2595" s="156"/>
      <c r="F2595" s="1135"/>
      <c r="G2595" s="157"/>
    </row>
    <row r="2596" spans="1:7" s="173" customFormat="1">
      <c r="A2596" s="1160"/>
      <c r="B2596" s="1167"/>
      <c r="C2596" s="1167"/>
      <c r="D2596" s="1153"/>
      <c r="E2596" s="156"/>
      <c r="F2596" s="1135"/>
      <c r="G2596" s="157"/>
    </row>
    <row r="2597" spans="1:7" s="173" customFormat="1">
      <c r="A2597" s="1160"/>
      <c r="B2597" s="1167"/>
      <c r="C2597" s="1167"/>
      <c r="D2597" s="1153"/>
      <c r="E2597" s="156"/>
      <c r="F2597" s="1135"/>
      <c r="G2597" s="157"/>
    </row>
    <row r="2598" spans="1:7" s="173" customFormat="1">
      <c r="A2598" s="1160"/>
      <c r="B2598" s="1167"/>
      <c r="C2598" s="1167"/>
      <c r="D2598" s="1153"/>
      <c r="E2598" s="156"/>
      <c r="F2598" s="1135"/>
      <c r="G2598" s="157"/>
    </row>
    <row r="2599" spans="1:7" s="173" customFormat="1">
      <c r="A2599" s="1160"/>
      <c r="B2599" s="1167"/>
      <c r="C2599" s="1167"/>
      <c r="D2599" s="1153"/>
      <c r="E2599" s="156"/>
      <c r="F2599" s="1135"/>
      <c r="G2599" s="157"/>
    </row>
    <row r="2600" spans="1:7" s="173" customFormat="1">
      <c r="A2600" s="1160"/>
      <c r="B2600" s="1167"/>
      <c r="C2600" s="1167"/>
      <c r="D2600" s="1153"/>
      <c r="E2600" s="156"/>
      <c r="F2600" s="1135"/>
      <c r="G2600" s="157"/>
    </row>
    <row r="2601" spans="1:7" s="173" customFormat="1">
      <c r="A2601" s="1160"/>
      <c r="B2601" s="1167"/>
      <c r="C2601" s="1167"/>
      <c r="D2601" s="1153"/>
      <c r="E2601" s="156"/>
      <c r="F2601" s="1135"/>
      <c r="G2601" s="157"/>
    </row>
    <row r="2602" spans="1:7" s="173" customFormat="1">
      <c r="A2602" s="1160"/>
      <c r="B2602" s="1167"/>
      <c r="C2602" s="1167"/>
      <c r="D2602" s="1153"/>
      <c r="E2602" s="156"/>
      <c r="F2602" s="1135"/>
      <c r="G2602" s="157"/>
    </row>
    <row r="2603" spans="1:7" s="173" customFormat="1">
      <c r="A2603" s="1160"/>
      <c r="B2603" s="1167"/>
      <c r="C2603" s="1167"/>
      <c r="D2603" s="1153"/>
      <c r="E2603" s="156"/>
      <c r="F2603" s="1135"/>
      <c r="G2603" s="157"/>
    </row>
    <row r="2604" spans="1:7" s="173" customFormat="1">
      <c r="A2604" s="1160"/>
      <c r="B2604" s="1167"/>
      <c r="C2604" s="1167"/>
      <c r="D2604" s="1153"/>
      <c r="E2604" s="156"/>
      <c r="F2604" s="1135"/>
      <c r="G2604" s="157"/>
    </row>
    <row r="2605" spans="1:7" s="173" customFormat="1">
      <c r="A2605" s="1160"/>
      <c r="B2605" s="1167"/>
      <c r="C2605" s="1167"/>
      <c r="D2605" s="1153"/>
      <c r="E2605" s="156"/>
      <c r="F2605" s="1135"/>
      <c r="G2605" s="157"/>
    </row>
    <row r="2606" spans="1:7" s="173" customFormat="1">
      <c r="A2606" s="1160"/>
      <c r="B2606" s="1167"/>
      <c r="C2606" s="1167"/>
      <c r="D2606" s="1153"/>
      <c r="E2606" s="156"/>
      <c r="F2606" s="1135"/>
      <c r="G2606" s="157"/>
    </row>
    <row r="2607" spans="1:7" s="173" customFormat="1">
      <c r="A2607" s="1160"/>
      <c r="B2607" s="1167"/>
      <c r="C2607" s="1167"/>
      <c r="D2607" s="1153"/>
      <c r="E2607" s="156"/>
      <c r="F2607" s="1135"/>
      <c r="G2607" s="157"/>
    </row>
    <row r="2608" spans="1:7" s="173" customFormat="1">
      <c r="A2608" s="1160"/>
      <c r="B2608" s="1167"/>
      <c r="C2608" s="1167"/>
      <c r="D2608" s="1153"/>
      <c r="E2608" s="156"/>
      <c r="F2608" s="1135"/>
      <c r="G2608" s="157"/>
    </row>
    <row r="2609" spans="1:7" s="173" customFormat="1">
      <c r="A2609" s="1160"/>
      <c r="B2609" s="1167"/>
      <c r="C2609" s="1167"/>
      <c r="D2609" s="1153"/>
      <c r="E2609" s="156"/>
      <c r="F2609" s="1135"/>
      <c r="G2609" s="157"/>
    </row>
    <row r="2610" spans="1:7" s="173" customFormat="1">
      <c r="A2610" s="1160"/>
      <c r="B2610" s="1167"/>
      <c r="C2610" s="1167"/>
      <c r="D2610" s="1153"/>
      <c r="E2610" s="156"/>
      <c r="F2610" s="1135"/>
      <c r="G2610" s="157"/>
    </row>
    <row r="2611" spans="1:7" s="173" customFormat="1">
      <c r="A2611" s="1160"/>
      <c r="B2611" s="1167"/>
      <c r="C2611" s="1167"/>
      <c r="D2611" s="1153"/>
      <c r="E2611" s="156"/>
      <c r="F2611" s="1135"/>
      <c r="G2611" s="157"/>
    </row>
    <row r="2612" spans="1:7" s="173" customFormat="1">
      <c r="A2612" s="1160"/>
      <c r="B2612" s="1167"/>
      <c r="C2612" s="1167"/>
      <c r="D2612" s="1153"/>
      <c r="E2612" s="156"/>
      <c r="F2612" s="1135"/>
      <c r="G2612" s="157"/>
    </row>
    <row r="2613" spans="1:7" s="173" customFormat="1">
      <c r="A2613" s="1160"/>
      <c r="B2613" s="1167"/>
      <c r="C2613" s="1167"/>
      <c r="D2613" s="1153"/>
      <c r="E2613" s="156"/>
      <c r="F2613" s="1135"/>
      <c r="G2613" s="157"/>
    </row>
    <row r="2614" spans="1:7" s="173" customFormat="1">
      <c r="A2614" s="1160"/>
      <c r="B2614" s="1167"/>
      <c r="C2614" s="1167"/>
      <c r="D2614" s="1153"/>
      <c r="E2614" s="156"/>
      <c r="F2614" s="1135"/>
      <c r="G2614" s="157"/>
    </row>
    <row r="2615" spans="1:7" s="173" customFormat="1">
      <c r="A2615" s="1160"/>
      <c r="B2615" s="1167"/>
      <c r="C2615" s="1167"/>
      <c r="D2615" s="1153"/>
      <c r="E2615" s="156"/>
      <c r="F2615" s="1135"/>
      <c r="G2615" s="157"/>
    </row>
    <row r="2616" spans="1:7" s="173" customFormat="1">
      <c r="A2616" s="1160"/>
      <c r="B2616" s="1167"/>
      <c r="C2616" s="1167"/>
      <c r="D2616" s="1153"/>
      <c r="E2616" s="156"/>
      <c r="F2616" s="1135"/>
      <c r="G2616" s="157"/>
    </row>
    <row r="2617" spans="1:7" s="173" customFormat="1">
      <c r="A2617" s="1160"/>
      <c r="B2617" s="1167"/>
      <c r="C2617" s="1167"/>
      <c r="D2617" s="1153"/>
      <c r="E2617" s="156"/>
      <c r="F2617" s="1135"/>
      <c r="G2617" s="157"/>
    </row>
    <row r="2618" spans="1:7" s="173" customFormat="1">
      <c r="A2618" s="1160"/>
      <c r="B2618" s="1167"/>
      <c r="C2618" s="1167"/>
      <c r="D2618" s="1153"/>
      <c r="E2618" s="156"/>
      <c r="F2618" s="1135"/>
      <c r="G2618" s="157"/>
    </row>
    <row r="2619" spans="1:7" s="173" customFormat="1">
      <c r="A2619" s="1160"/>
      <c r="B2619" s="1167"/>
      <c r="C2619" s="1167"/>
      <c r="D2619" s="1153"/>
      <c r="E2619" s="156"/>
      <c r="F2619" s="1135"/>
      <c r="G2619" s="157"/>
    </row>
    <row r="2620" spans="1:7" s="173" customFormat="1">
      <c r="A2620" s="1160"/>
      <c r="B2620" s="1167"/>
      <c r="C2620" s="1167"/>
      <c r="D2620" s="1153"/>
      <c r="E2620" s="156"/>
      <c r="F2620" s="1135"/>
      <c r="G2620" s="157"/>
    </row>
    <row r="2621" spans="1:7" s="173" customFormat="1">
      <c r="A2621" s="1160"/>
      <c r="B2621" s="1167"/>
      <c r="C2621" s="1167"/>
      <c r="D2621" s="1153"/>
      <c r="E2621" s="156"/>
      <c r="F2621" s="1135"/>
      <c r="G2621" s="157"/>
    </row>
    <row r="2622" spans="1:7" s="173" customFormat="1">
      <c r="A2622" s="1160"/>
      <c r="B2622" s="1167"/>
      <c r="C2622" s="1167"/>
      <c r="D2622" s="1153"/>
      <c r="E2622" s="156"/>
      <c r="F2622" s="1135"/>
      <c r="G2622" s="157"/>
    </row>
    <row r="2623" spans="1:7" s="173" customFormat="1">
      <c r="A2623" s="1160"/>
      <c r="B2623" s="1167"/>
      <c r="C2623" s="1167"/>
      <c r="D2623" s="1153"/>
      <c r="E2623" s="156"/>
      <c r="F2623" s="1135"/>
      <c r="G2623" s="157"/>
    </row>
    <row r="2624" spans="1:7" s="173" customFormat="1">
      <c r="A2624" s="1160"/>
      <c r="B2624" s="1167"/>
      <c r="C2624" s="1167"/>
      <c r="D2624" s="1153"/>
      <c r="E2624" s="156"/>
      <c r="F2624" s="1135"/>
      <c r="G2624" s="157"/>
    </row>
    <row r="2625" spans="1:7" s="173" customFormat="1">
      <c r="A2625" s="1160"/>
      <c r="B2625" s="1167"/>
      <c r="C2625" s="1167"/>
      <c r="D2625" s="1153"/>
      <c r="E2625" s="156"/>
      <c r="F2625" s="1135"/>
      <c r="G2625" s="157"/>
    </row>
    <row r="2626" spans="1:7" s="173" customFormat="1">
      <c r="A2626" s="1160"/>
      <c r="B2626" s="1167"/>
      <c r="C2626" s="1167"/>
      <c r="D2626" s="1153"/>
      <c r="E2626" s="156"/>
      <c r="F2626" s="1135"/>
      <c r="G2626" s="157"/>
    </row>
    <row r="2627" spans="1:7" s="173" customFormat="1">
      <c r="A2627" s="1160"/>
      <c r="B2627" s="1167"/>
      <c r="C2627" s="1167"/>
      <c r="D2627" s="1153"/>
      <c r="E2627" s="156"/>
      <c r="F2627" s="1135"/>
      <c r="G2627" s="157"/>
    </row>
    <row r="2628" spans="1:7" s="173" customFormat="1">
      <c r="A2628" s="1160"/>
      <c r="B2628" s="1167"/>
      <c r="C2628" s="1167"/>
      <c r="D2628" s="1153"/>
      <c r="E2628" s="156"/>
      <c r="F2628" s="1135"/>
      <c r="G2628" s="157"/>
    </row>
    <row r="2629" spans="1:7" s="173" customFormat="1">
      <c r="A2629" s="1160"/>
      <c r="B2629" s="1167"/>
      <c r="C2629" s="1167"/>
      <c r="D2629" s="1153"/>
      <c r="E2629" s="156"/>
      <c r="F2629" s="1135"/>
      <c r="G2629" s="157"/>
    </row>
    <row r="2630" spans="1:7" s="173" customFormat="1">
      <c r="A2630" s="1160"/>
      <c r="B2630" s="1167"/>
      <c r="C2630" s="1167"/>
      <c r="D2630" s="1153"/>
      <c r="E2630" s="156"/>
      <c r="F2630" s="1135"/>
      <c r="G2630" s="157"/>
    </row>
    <row r="2631" spans="1:7" s="173" customFormat="1">
      <c r="A2631" s="1160"/>
      <c r="B2631" s="1167"/>
      <c r="C2631" s="1167"/>
      <c r="D2631" s="1153"/>
      <c r="E2631" s="156"/>
      <c r="F2631" s="1135"/>
      <c r="G2631" s="157"/>
    </row>
    <row r="2632" spans="1:7" s="173" customFormat="1">
      <c r="A2632" s="1160"/>
      <c r="B2632" s="1167"/>
      <c r="C2632" s="1167"/>
      <c r="D2632" s="1153"/>
      <c r="E2632" s="156"/>
      <c r="F2632" s="1135"/>
      <c r="G2632" s="157"/>
    </row>
    <row r="2633" spans="1:7" s="173" customFormat="1">
      <c r="A2633" s="1160"/>
      <c r="B2633" s="1167"/>
      <c r="C2633" s="1167"/>
      <c r="D2633" s="1153"/>
      <c r="E2633" s="156"/>
      <c r="F2633" s="1135"/>
      <c r="G2633" s="157"/>
    </row>
    <row r="2634" spans="1:7" s="173" customFormat="1">
      <c r="A2634" s="1160"/>
      <c r="B2634" s="1167"/>
      <c r="C2634" s="1167"/>
      <c r="D2634" s="1153"/>
      <c r="E2634" s="156"/>
      <c r="F2634" s="1135"/>
      <c r="G2634" s="157"/>
    </row>
    <row r="2635" spans="1:7" s="173" customFormat="1">
      <c r="A2635" s="1160"/>
      <c r="B2635" s="1167"/>
      <c r="C2635" s="1167"/>
      <c r="D2635" s="1153"/>
      <c r="E2635" s="156"/>
      <c r="F2635" s="1135"/>
      <c r="G2635" s="157"/>
    </row>
    <row r="2636" spans="1:7" s="173" customFormat="1">
      <c r="A2636" s="1160"/>
      <c r="B2636" s="1167"/>
      <c r="C2636" s="1167"/>
      <c r="D2636" s="1153"/>
      <c r="E2636" s="156"/>
      <c r="F2636" s="1135"/>
      <c r="G2636" s="157"/>
    </row>
    <row r="2637" spans="1:7" s="173" customFormat="1">
      <c r="A2637" s="1160"/>
      <c r="B2637" s="1167"/>
      <c r="C2637" s="1167"/>
      <c r="D2637" s="1153"/>
      <c r="E2637" s="156"/>
      <c r="F2637" s="1135"/>
      <c r="G2637" s="157"/>
    </row>
    <row r="2638" spans="1:7" s="173" customFormat="1">
      <c r="A2638" s="1160"/>
      <c r="B2638" s="1167"/>
      <c r="C2638" s="1167"/>
      <c r="D2638" s="1153"/>
      <c r="E2638" s="156"/>
      <c r="F2638" s="1135"/>
      <c r="G2638" s="157"/>
    </row>
    <row r="2639" spans="1:7" s="173" customFormat="1">
      <c r="A2639" s="1160"/>
      <c r="B2639" s="1167"/>
      <c r="C2639" s="1167"/>
      <c r="D2639" s="1153"/>
      <c r="E2639" s="156"/>
      <c r="F2639" s="1135"/>
      <c r="G2639" s="157"/>
    </row>
    <row r="2640" spans="1:7" s="173" customFormat="1">
      <c r="A2640" s="1160"/>
      <c r="B2640" s="1167"/>
      <c r="C2640" s="1167"/>
      <c r="D2640" s="1153"/>
      <c r="E2640" s="156"/>
      <c r="F2640" s="1135"/>
      <c r="G2640" s="157"/>
    </row>
    <row r="2641" spans="1:7" s="173" customFormat="1">
      <c r="A2641" s="1160"/>
      <c r="B2641" s="1167"/>
      <c r="C2641" s="1167"/>
      <c r="D2641" s="1153"/>
      <c r="E2641" s="156"/>
      <c r="F2641" s="1135"/>
      <c r="G2641" s="157"/>
    </row>
    <row r="2642" spans="1:7" s="173" customFormat="1">
      <c r="A2642" s="1160"/>
      <c r="B2642" s="1167"/>
      <c r="C2642" s="1167"/>
      <c r="D2642" s="1153"/>
      <c r="E2642" s="156"/>
      <c r="F2642" s="1135"/>
      <c r="G2642" s="157"/>
    </row>
    <row r="2643" spans="1:7" s="173" customFormat="1">
      <c r="A2643" s="1160"/>
      <c r="B2643" s="1167"/>
      <c r="C2643" s="1167"/>
      <c r="D2643" s="1153"/>
      <c r="E2643" s="156"/>
      <c r="F2643" s="1135"/>
      <c r="G2643" s="157"/>
    </row>
    <row r="2644" spans="1:7" s="173" customFormat="1">
      <c r="A2644" s="1160"/>
      <c r="B2644" s="1167"/>
      <c r="C2644" s="1167"/>
      <c r="D2644" s="1153"/>
      <c r="E2644" s="156"/>
      <c r="F2644" s="1135"/>
      <c r="G2644" s="157"/>
    </row>
    <row r="2645" spans="1:7" s="173" customFormat="1">
      <c r="A2645" s="1160"/>
      <c r="B2645" s="1167"/>
      <c r="C2645" s="1167"/>
      <c r="D2645" s="1153"/>
      <c r="E2645" s="156"/>
      <c r="F2645" s="1135"/>
      <c r="G2645" s="157"/>
    </row>
    <row r="2646" spans="1:7" s="173" customFormat="1">
      <c r="A2646" s="1160"/>
      <c r="B2646" s="1167"/>
      <c r="C2646" s="1167"/>
      <c r="D2646" s="1153"/>
      <c r="E2646" s="156"/>
      <c r="F2646" s="1135"/>
      <c r="G2646" s="157"/>
    </row>
    <row r="2647" spans="1:7" s="173" customFormat="1">
      <c r="A2647" s="1160"/>
      <c r="B2647" s="1167"/>
      <c r="C2647" s="1167"/>
      <c r="D2647" s="1153"/>
      <c r="E2647" s="156"/>
      <c r="F2647" s="1135"/>
      <c r="G2647" s="157"/>
    </row>
    <row r="2648" spans="1:7" s="173" customFormat="1">
      <c r="A2648" s="1160"/>
      <c r="B2648" s="1167"/>
      <c r="C2648" s="1167"/>
      <c r="D2648" s="1153"/>
      <c r="E2648" s="156"/>
      <c r="F2648" s="1135"/>
      <c r="G2648" s="157"/>
    </row>
    <row r="2649" spans="1:7" s="173" customFormat="1">
      <c r="A2649" s="1160"/>
      <c r="B2649" s="1167"/>
      <c r="C2649" s="1167"/>
      <c r="D2649" s="1153"/>
      <c r="E2649" s="156"/>
      <c r="F2649" s="1135"/>
      <c r="G2649" s="157"/>
    </row>
    <row r="2650" spans="1:7" s="173" customFormat="1">
      <c r="A2650" s="1160"/>
      <c r="B2650" s="1167"/>
      <c r="C2650" s="1167"/>
      <c r="D2650" s="1153"/>
      <c r="E2650" s="156"/>
      <c r="F2650" s="1135"/>
      <c r="G2650" s="157"/>
    </row>
    <row r="2651" spans="1:7" s="173" customFormat="1">
      <c r="A2651" s="1160"/>
      <c r="B2651" s="1167"/>
      <c r="C2651" s="1167"/>
      <c r="D2651" s="1153"/>
      <c r="E2651" s="156"/>
      <c r="F2651" s="1135"/>
      <c r="G2651" s="157"/>
    </row>
    <row r="2652" spans="1:7" s="173" customFormat="1">
      <c r="A2652" s="1160"/>
      <c r="B2652" s="1167"/>
      <c r="C2652" s="1167"/>
      <c r="D2652" s="1153"/>
      <c r="E2652" s="156"/>
      <c r="F2652" s="1135"/>
      <c r="G2652" s="157"/>
    </row>
    <row r="2653" spans="1:7" s="173" customFormat="1">
      <c r="A2653" s="1160"/>
      <c r="B2653" s="1167"/>
      <c r="C2653" s="1167"/>
      <c r="D2653" s="1153"/>
      <c r="E2653" s="156"/>
      <c r="F2653" s="1135"/>
      <c r="G2653" s="157"/>
    </row>
    <row r="2654" spans="1:7" s="173" customFormat="1">
      <c r="A2654" s="1160"/>
      <c r="B2654" s="1167"/>
      <c r="C2654" s="1167"/>
      <c r="D2654" s="1153"/>
      <c r="E2654" s="156"/>
      <c r="F2654" s="1135"/>
      <c r="G2654" s="157"/>
    </row>
    <row r="2655" spans="1:7" s="173" customFormat="1">
      <c r="A2655" s="1160"/>
      <c r="B2655" s="1167"/>
      <c r="C2655" s="1167"/>
      <c r="D2655" s="1153"/>
      <c r="E2655" s="156"/>
      <c r="F2655" s="1135"/>
      <c r="G2655" s="157"/>
    </row>
    <row r="2656" spans="1:7" s="173" customFormat="1">
      <c r="A2656" s="1160"/>
      <c r="B2656" s="1167"/>
      <c r="C2656" s="1167"/>
      <c r="D2656" s="1153"/>
      <c r="E2656" s="156"/>
      <c r="F2656" s="1135"/>
      <c r="G2656" s="157"/>
    </row>
    <row r="2657" spans="1:7" s="173" customFormat="1">
      <c r="A2657" s="1160"/>
      <c r="B2657" s="1167"/>
      <c r="C2657" s="1167"/>
      <c r="D2657" s="1153"/>
      <c r="E2657" s="156"/>
      <c r="F2657" s="1135"/>
      <c r="G2657" s="157"/>
    </row>
    <row r="2658" spans="1:7" s="173" customFormat="1">
      <c r="A2658" s="1160"/>
      <c r="B2658" s="1167"/>
      <c r="C2658" s="1167"/>
      <c r="D2658" s="1153"/>
      <c r="E2658" s="156"/>
      <c r="F2658" s="1135"/>
      <c r="G2658" s="157"/>
    </row>
    <row r="2659" spans="1:7" s="173" customFormat="1">
      <c r="A2659" s="1160"/>
      <c r="B2659" s="1167"/>
      <c r="C2659" s="1167"/>
      <c r="D2659" s="1153"/>
      <c r="E2659" s="156"/>
      <c r="F2659" s="1135"/>
      <c r="G2659" s="157"/>
    </row>
    <row r="2660" spans="1:7" s="173" customFormat="1">
      <c r="A2660" s="1160"/>
      <c r="B2660" s="1167"/>
      <c r="C2660" s="1167"/>
      <c r="D2660" s="1153"/>
      <c r="E2660" s="156"/>
      <c r="F2660" s="1135"/>
      <c r="G2660" s="157"/>
    </row>
    <row r="2661" spans="1:7" s="173" customFormat="1">
      <c r="A2661" s="1160"/>
      <c r="B2661" s="1167"/>
      <c r="C2661" s="1167"/>
      <c r="D2661" s="1153"/>
      <c r="E2661" s="156"/>
      <c r="F2661" s="1135"/>
      <c r="G2661" s="157"/>
    </row>
    <row r="2662" spans="1:7" s="173" customFormat="1">
      <c r="A2662" s="1160"/>
      <c r="B2662" s="1167"/>
      <c r="C2662" s="1167"/>
      <c r="D2662" s="1153"/>
      <c r="E2662" s="156"/>
      <c r="F2662" s="1135"/>
      <c r="G2662" s="157"/>
    </row>
    <row r="2663" spans="1:7" s="173" customFormat="1">
      <c r="A2663" s="1160"/>
      <c r="B2663" s="1167"/>
      <c r="C2663" s="1167"/>
      <c r="D2663" s="1153"/>
      <c r="E2663" s="156"/>
      <c r="F2663" s="1135"/>
      <c r="G2663" s="157"/>
    </row>
    <row r="2664" spans="1:7" s="173" customFormat="1">
      <c r="A2664" s="1160"/>
      <c r="B2664" s="1167"/>
      <c r="C2664" s="1167"/>
      <c r="D2664" s="1153"/>
      <c r="E2664" s="156"/>
      <c r="F2664" s="1135"/>
      <c r="G2664" s="157"/>
    </row>
    <row r="2665" spans="1:7" s="173" customFormat="1">
      <c r="A2665" s="1160"/>
      <c r="B2665" s="1167"/>
      <c r="C2665" s="1167"/>
      <c r="D2665" s="1153"/>
      <c r="E2665" s="156"/>
      <c r="F2665" s="1135"/>
      <c r="G2665" s="157"/>
    </row>
    <row r="2666" spans="1:7" s="173" customFormat="1">
      <c r="A2666" s="1160"/>
      <c r="B2666" s="1167"/>
      <c r="C2666" s="1167"/>
      <c r="D2666" s="1153"/>
      <c r="E2666" s="156"/>
      <c r="F2666" s="1135"/>
      <c r="G2666" s="157"/>
    </row>
    <row r="2667" spans="1:7" s="173" customFormat="1">
      <c r="A2667" s="1160"/>
      <c r="B2667" s="1167"/>
      <c r="C2667" s="1167"/>
      <c r="D2667" s="1153"/>
      <c r="E2667" s="156"/>
      <c r="F2667" s="1135"/>
      <c r="G2667" s="157"/>
    </row>
    <row r="2668" spans="1:7" s="173" customFormat="1">
      <c r="A2668" s="1160"/>
      <c r="B2668" s="1167"/>
      <c r="C2668" s="1167"/>
      <c r="D2668" s="1153"/>
      <c r="E2668" s="156"/>
      <c r="F2668" s="1135"/>
      <c r="G2668" s="157"/>
    </row>
    <row r="2669" spans="1:7" s="173" customFormat="1">
      <c r="A2669" s="1160"/>
      <c r="B2669" s="1167"/>
      <c r="C2669" s="1167"/>
      <c r="D2669" s="1153"/>
      <c r="E2669" s="156"/>
      <c r="F2669" s="1135"/>
      <c r="G2669" s="157"/>
    </row>
    <row r="2670" spans="1:7" s="173" customFormat="1">
      <c r="A2670" s="1160"/>
      <c r="B2670" s="1167"/>
      <c r="C2670" s="1167"/>
      <c r="D2670" s="1153"/>
      <c r="E2670" s="156"/>
      <c r="F2670" s="1135"/>
      <c r="G2670" s="157"/>
    </row>
    <row r="2671" spans="1:7" s="173" customFormat="1">
      <c r="A2671" s="1160"/>
      <c r="B2671" s="1167"/>
      <c r="C2671" s="1167"/>
      <c r="D2671" s="1153"/>
      <c r="E2671" s="156"/>
      <c r="F2671" s="1135"/>
      <c r="G2671" s="157"/>
    </row>
    <row r="2672" spans="1:7" s="173" customFormat="1">
      <c r="A2672" s="1160"/>
      <c r="B2672" s="1167"/>
      <c r="C2672" s="1167"/>
      <c r="D2672" s="1153"/>
      <c r="E2672" s="156"/>
      <c r="F2672" s="1135"/>
      <c r="G2672" s="157"/>
    </row>
    <row r="2673" spans="1:7" s="173" customFormat="1">
      <c r="A2673" s="1160"/>
      <c r="B2673" s="1167"/>
      <c r="C2673" s="1167"/>
      <c r="D2673" s="1153"/>
      <c r="E2673" s="156"/>
      <c r="F2673" s="1135"/>
      <c r="G2673" s="157"/>
    </row>
    <row r="2674" spans="1:7" s="173" customFormat="1">
      <c r="A2674" s="1160"/>
      <c r="B2674" s="1167"/>
      <c r="C2674" s="1167"/>
      <c r="D2674" s="1153"/>
      <c r="E2674" s="156"/>
      <c r="F2674" s="1135"/>
      <c r="G2674" s="157"/>
    </row>
    <row r="2675" spans="1:7" s="173" customFormat="1">
      <c r="A2675" s="1160"/>
      <c r="B2675" s="1167"/>
      <c r="C2675" s="1167"/>
      <c r="D2675" s="1153"/>
      <c r="E2675" s="156"/>
      <c r="F2675" s="1135"/>
      <c r="G2675" s="157"/>
    </row>
    <row r="2676" spans="1:7" s="173" customFormat="1">
      <c r="A2676" s="1160"/>
      <c r="B2676" s="1167"/>
      <c r="C2676" s="1167"/>
      <c r="D2676" s="1153"/>
      <c r="E2676" s="156"/>
      <c r="F2676" s="1135"/>
      <c r="G2676" s="157"/>
    </row>
    <row r="2677" spans="1:7" s="173" customFormat="1">
      <c r="A2677" s="1160"/>
      <c r="B2677" s="1167"/>
      <c r="C2677" s="1167"/>
      <c r="D2677" s="1153"/>
      <c r="E2677" s="156"/>
      <c r="F2677" s="1135"/>
      <c r="G2677" s="157"/>
    </row>
    <row r="2678" spans="1:7" s="173" customFormat="1">
      <c r="A2678" s="1160"/>
      <c r="B2678" s="1167"/>
      <c r="C2678" s="1167"/>
      <c r="D2678" s="1153"/>
      <c r="E2678" s="156"/>
      <c r="F2678" s="1135"/>
      <c r="G2678" s="157"/>
    </row>
    <row r="2679" spans="1:7" s="173" customFormat="1">
      <c r="A2679" s="1160"/>
      <c r="B2679" s="1167"/>
      <c r="C2679" s="1167"/>
      <c r="D2679" s="1153"/>
      <c r="E2679" s="156"/>
      <c r="F2679" s="1135"/>
      <c r="G2679" s="157"/>
    </row>
    <row r="2680" spans="1:7" s="173" customFormat="1">
      <c r="A2680" s="1160"/>
      <c r="B2680" s="1167"/>
      <c r="C2680" s="1167"/>
      <c r="D2680" s="1153"/>
      <c r="E2680" s="156"/>
      <c r="F2680" s="1135"/>
      <c r="G2680" s="157"/>
    </row>
    <row r="2681" spans="1:7" s="173" customFormat="1">
      <c r="A2681" s="1160"/>
      <c r="B2681" s="1167"/>
      <c r="C2681" s="1167"/>
      <c r="D2681" s="1153"/>
      <c r="E2681" s="156"/>
      <c r="F2681" s="1135"/>
      <c r="G2681" s="157"/>
    </row>
    <row r="2682" spans="1:7" s="173" customFormat="1">
      <c r="A2682" s="1160"/>
      <c r="B2682" s="1167"/>
      <c r="C2682" s="1167"/>
      <c r="D2682" s="1153"/>
      <c r="E2682" s="156"/>
      <c r="F2682" s="1135"/>
      <c r="G2682" s="157"/>
    </row>
    <row r="2683" spans="1:7" s="173" customFormat="1">
      <c r="A2683" s="1160"/>
      <c r="B2683" s="1167"/>
      <c r="C2683" s="1167"/>
      <c r="D2683" s="1153"/>
      <c r="E2683" s="156"/>
      <c r="F2683" s="1135"/>
      <c r="G2683" s="157"/>
    </row>
    <row r="2684" spans="1:7" s="173" customFormat="1">
      <c r="A2684" s="1160"/>
      <c r="B2684" s="1167"/>
      <c r="C2684" s="1167"/>
      <c r="D2684" s="1153"/>
      <c r="E2684" s="156"/>
      <c r="F2684" s="1135"/>
      <c r="G2684" s="157"/>
    </row>
    <row r="2685" spans="1:7" s="173" customFormat="1">
      <c r="A2685" s="1160"/>
      <c r="B2685" s="1167"/>
      <c r="C2685" s="1167"/>
      <c r="D2685" s="1153"/>
      <c r="E2685" s="156"/>
      <c r="F2685" s="1135"/>
      <c r="G2685" s="157"/>
    </row>
    <row r="2686" spans="1:7" s="173" customFormat="1">
      <c r="A2686" s="1160"/>
      <c r="B2686" s="1167"/>
      <c r="C2686" s="1167"/>
      <c r="D2686" s="1153"/>
      <c r="E2686" s="156"/>
      <c r="F2686" s="1135"/>
      <c r="G2686" s="157"/>
    </row>
    <row r="2687" spans="1:7" s="173" customFormat="1">
      <c r="A2687" s="1160"/>
      <c r="B2687" s="1167"/>
      <c r="C2687" s="1167"/>
      <c r="D2687" s="1153"/>
      <c r="E2687" s="156"/>
      <c r="F2687" s="1135"/>
      <c r="G2687" s="157"/>
    </row>
    <row r="2688" spans="1:7" s="173" customFormat="1">
      <c r="A2688" s="1160"/>
      <c r="B2688" s="1167"/>
      <c r="C2688" s="1167"/>
      <c r="D2688" s="1153"/>
      <c r="E2688" s="156"/>
      <c r="F2688" s="1135"/>
      <c r="G2688" s="157"/>
    </row>
    <row r="2689" spans="1:7" s="173" customFormat="1">
      <c r="A2689" s="1160"/>
      <c r="B2689" s="1167"/>
      <c r="C2689" s="1167"/>
      <c r="D2689" s="1153"/>
      <c r="E2689" s="156"/>
      <c r="F2689" s="1135"/>
      <c r="G2689" s="157"/>
    </row>
    <row r="2690" spans="1:7" s="173" customFormat="1">
      <c r="A2690" s="1160"/>
      <c r="B2690" s="1167"/>
      <c r="C2690" s="1167"/>
      <c r="D2690" s="1153"/>
      <c r="E2690" s="156"/>
      <c r="F2690" s="1135"/>
      <c r="G2690" s="157"/>
    </row>
    <row r="2691" spans="1:7" s="173" customFormat="1">
      <c r="A2691" s="1160"/>
      <c r="B2691" s="1167"/>
      <c r="C2691" s="1167"/>
      <c r="D2691" s="1153"/>
      <c r="E2691" s="156"/>
      <c r="F2691" s="1135"/>
      <c r="G2691" s="157"/>
    </row>
    <row r="2692" spans="1:7" s="173" customFormat="1">
      <c r="A2692" s="1160"/>
      <c r="B2692" s="1167"/>
      <c r="C2692" s="1167"/>
      <c r="D2692" s="1153"/>
      <c r="E2692" s="156"/>
      <c r="F2692" s="1135"/>
      <c r="G2692" s="157"/>
    </row>
    <row r="2693" spans="1:7" s="173" customFormat="1">
      <c r="A2693" s="1160"/>
      <c r="B2693" s="1167"/>
      <c r="C2693" s="1167"/>
      <c r="D2693" s="1153"/>
      <c r="E2693" s="156"/>
      <c r="F2693" s="1135"/>
      <c r="G2693" s="157"/>
    </row>
    <row r="2694" spans="1:7" s="173" customFormat="1">
      <c r="A2694" s="1160"/>
      <c r="B2694" s="1167"/>
      <c r="C2694" s="1167"/>
      <c r="D2694" s="1153"/>
      <c r="E2694" s="156"/>
      <c r="F2694" s="1135"/>
      <c r="G2694" s="157"/>
    </row>
    <row r="2695" spans="1:7" s="173" customFormat="1">
      <c r="A2695" s="1160"/>
      <c r="B2695" s="1167"/>
      <c r="C2695" s="1167"/>
      <c r="D2695" s="1153"/>
      <c r="E2695" s="156"/>
      <c r="F2695" s="1135"/>
      <c r="G2695" s="157"/>
    </row>
    <row r="2696" spans="1:7" s="173" customFormat="1">
      <c r="A2696" s="1160"/>
      <c r="B2696" s="1167"/>
      <c r="C2696" s="1167"/>
      <c r="D2696" s="1153"/>
      <c r="E2696" s="156"/>
      <c r="F2696" s="1135"/>
      <c r="G2696" s="157"/>
    </row>
    <row r="2697" spans="1:7" s="173" customFormat="1">
      <c r="A2697" s="1160"/>
      <c r="B2697" s="1167"/>
      <c r="C2697" s="1167"/>
      <c r="D2697" s="1153"/>
      <c r="E2697" s="156"/>
      <c r="F2697" s="1135"/>
      <c r="G2697" s="157"/>
    </row>
    <row r="2698" spans="1:7" s="173" customFormat="1">
      <c r="A2698" s="1160"/>
      <c r="B2698" s="1167"/>
      <c r="C2698" s="1167"/>
      <c r="D2698" s="1153"/>
      <c r="E2698" s="156"/>
      <c r="F2698" s="1135"/>
      <c r="G2698" s="157"/>
    </row>
    <row r="2699" spans="1:7" s="173" customFormat="1">
      <c r="A2699" s="1160"/>
      <c r="B2699" s="1167"/>
      <c r="C2699" s="1167"/>
      <c r="D2699" s="1153"/>
      <c r="E2699" s="156"/>
      <c r="F2699" s="1135"/>
      <c r="G2699" s="157"/>
    </row>
    <row r="2700" spans="1:7" s="173" customFormat="1">
      <c r="A2700" s="1160"/>
      <c r="B2700" s="1167"/>
      <c r="C2700" s="1167"/>
      <c r="D2700" s="1153"/>
      <c r="E2700" s="156"/>
      <c r="F2700" s="1135"/>
      <c r="G2700" s="157"/>
    </row>
    <row r="2701" spans="1:7" s="173" customFormat="1">
      <c r="A2701" s="1160"/>
      <c r="B2701" s="1167"/>
      <c r="C2701" s="1167"/>
      <c r="D2701" s="1153"/>
      <c r="E2701" s="156"/>
      <c r="F2701" s="1135"/>
      <c r="G2701" s="157"/>
    </row>
    <row r="2702" spans="1:7" s="173" customFormat="1">
      <c r="A2702" s="1160"/>
      <c r="B2702" s="1167"/>
      <c r="C2702" s="1167"/>
      <c r="D2702" s="1153"/>
      <c r="E2702" s="156"/>
      <c r="F2702" s="1135"/>
      <c r="G2702" s="157"/>
    </row>
    <row r="2703" spans="1:7" s="173" customFormat="1">
      <c r="A2703" s="1160"/>
      <c r="B2703" s="1167"/>
      <c r="C2703" s="1167"/>
      <c r="D2703" s="1153"/>
      <c r="E2703" s="156"/>
      <c r="F2703" s="1135"/>
      <c r="G2703" s="157"/>
    </row>
    <row r="2704" spans="1:7" s="173" customFormat="1">
      <c r="A2704" s="1160"/>
      <c r="B2704" s="1167"/>
      <c r="C2704" s="1167"/>
      <c r="D2704" s="1153"/>
      <c r="E2704" s="156"/>
      <c r="F2704" s="1135"/>
      <c r="G2704" s="157"/>
    </row>
    <row r="2705" spans="1:7" s="173" customFormat="1">
      <c r="A2705" s="1160"/>
      <c r="B2705" s="1167"/>
      <c r="C2705" s="1167"/>
      <c r="D2705" s="1153"/>
      <c r="E2705" s="156"/>
      <c r="F2705" s="1135"/>
      <c r="G2705" s="157"/>
    </row>
    <row r="2706" spans="1:7" s="173" customFormat="1">
      <c r="A2706" s="1160"/>
      <c r="B2706" s="1167"/>
      <c r="C2706" s="1167"/>
      <c r="D2706" s="1153"/>
      <c r="E2706" s="156"/>
      <c r="F2706" s="1135"/>
      <c r="G2706" s="157"/>
    </row>
    <row r="2707" spans="1:7" s="173" customFormat="1">
      <c r="A2707" s="1160"/>
      <c r="B2707" s="1167"/>
      <c r="C2707" s="1167"/>
      <c r="D2707" s="1153"/>
      <c r="E2707" s="156"/>
      <c r="F2707" s="1135"/>
      <c r="G2707" s="157"/>
    </row>
    <row r="2708" spans="1:7" s="173" customFormat="1">
      <c r="A2708" s="1160"/>
      <c r="B2708" s="1167"/>
      <c r="C2708" s="1167"/>
      <c r="D2708" s="1153"/>
      <c r="E2708" s="156"/>
      <c r="F2708" s="1135"/>
      <c r="G2708" s="157"/>
    </row>
    <row r="2709" spans="1:7" s="173" customFormat="1">
      <c r="A2709" s="1160"/>
      <c r="B2709" s="1167"/>
      <c r="C2709" s="1167"/>
      <c r="D2709" s="1153"/>
      <c r="E2709" s="156"/>
      <c r="F2709" s="1135"/>
      <c r="G2709" s="157"/>
    </row>
    <row r="2710" spans="1:7" s="173" customFormat="1">
      <c r="A2710" s="1160"/>
      <c r="B2710" s="1167"/>
      <c r="C2710" s="1167"/>
      <c r="D2710" s="1153"/>
      <c r="E2710" s="156"/>
      <c r="F2710" s="1135"/>
      <c r="G2710" s="157"/>
    </row>
    <row r="2711" spans="1:7" s="173" customFormat="1">
      <c r="A2711" s="1160"/>
      <c r="B2711" s="1167"/>
      <c r="C2711" s="1167"/>
      <c r="D2711" s="1153"/>
      <c r="E2711" s="156"/>
      <c r="F2711" s="1135"/>
      <c r="G2711" s="157"/>
    </row>
    <row r="2712" spans="1:7" s="173" customFormat="1">
      <c r="A2712" s="1160"/>
      <c r="B2712" s="1167"/>
      <c r="C2712" s="1167"/>
      <c r="D2712" s="1153"/>
      <c r="E2712" s="156"/>
      <c r="F2712" s="1135"/>
      <c r="G2712" s="157"/>
    </row>
    <row r="2713" spans="1:7" s="173" customFormat="1">
      <c r="A2713" s="1160"/>
      <c r="B2713" s="1167"/>
      <c r="C2713" s="1167"/>
      <c r="D2713" s="1153"/>
      <c r="E2713" s="156"/>
      <c r="F2713" s="1135"/>
      <c r="G2713" s="157"/>
    </row>
    <row r="2714" spans="1:7" s="173" customFormat="1">
      <c r="A2714" s="1160"/>
      <c r="B2714" s="1167"/>
      <c r="C2714" s="1167"/>
      <c r="D2714" s="1153"/>
      <c r="E2714" s="156"/>
      <c r="F2714" s="1135"/>
      <c r="G2714" s="157"/>
    </row>
    <row r="2715" spans="1:7" s="173" customFormat="1">
      <c r="A2715" s="1160"/>
      <c r="B2715" s="1167"/>
      <c r="C2715" s="1167"/>
      <c r="D2715" s="1153"/>
      <c r="E2715" s="156"/>
      <c r="F2715" s="1135"/>
      <c r="G2715" s="157"/>
    </row>
    <row r="2716" spans="1:7" s="173" customFormat="1">
      <c r="A2716" s="1160"/>
      <c r="B2716" s="1167"/>
      <c r="C2716" s="1167"/>
      <c r="D2716" s="1153"/>
      <c r="E2716" s="156"/>
      <c r="F2716" s="1135"/>
      <c r="G2716" s="157"/>
    </row>
    <row r="2717" spans="1:7" s="173" customFormat="1">
      <c r="A2717" s="1160"/>
      <c r="B2717" s="1167"/>
      <c r="C2717" s="1167"/>
      <c r="D2717" s="1153"/>
      <c r="E2717" s="156"/>
      <c r="F2717" s="1135"/>
      <c r="G2717" s="157"/>
    </row>
    <row r="2718" spans="1:7" s="173" customFormat="1">
      <c r="A2718" s="1160"/>
      <c r="B2718" s="1167"/>
      <c r="C2718" s="1167"/>
      <c r="D2718" s="1153"/>
      <c r="E2718" s="156"/>
      <c r="F2718" s="1135"/>
      <c r="G2718" s="157"/>
    </row>
    <row r="2719" spans="1:7" s="173" customFormat="1">
      <c r="A2719" s="1160"/>
      <c r="B2719" s="1167"/>
      <c r="C2719" s="1167"/>
      <c r="D2719" s="1153"/>
      <c r="E2719" s="156"/>
      <c r="F2719" s="1135"/>
      <c r="G2719" s="157"/>
    </row>
    <row r="2720" spans="1:7" s="173" customFormat="1">
      <c r="A2720" s="1160"/>
      <c r="B2720" s="1167"/>
      <c r="C2720" s="1167"/>
      <c r="D2720" s="1153"/>
      <c r="E2720" s="156"/>
      <c r="F2720" s="1135"/>
      <c r="G2720" s="157"/>
    </row>
    <row r="2721" spans="1:7" s="173" customFormat="1">
      <c r="A2721" s="1160"/>
      <c r="B2721" s="1167"/>
      <c r="C2721" s="1167"/>
      <c r="D2721" s="1153"/>
      <c r="E2721" s="156"/>
      <c r="F2721" s="1135"/>
      <c r="G2721" s="157"/>
    </row>
    <row r="2722" spans="1:7" s="173" customFormat="1">
      <c r="A2722" s="1160"/>
      <c r="B2722" s="1167"/>
      <c r="C2722" s="1167"/>
      <c r="D2722" s="1153"/>
      <c r="E2722" s="156"/>
      <c r="F2722" s="1135"/>
      <c r="G2722" s="157"/>
    </row>
    <row r="2723" spans="1:7" s="173" customFormat="1">
      <c r="A2723" s="1160"/>
      <c r="B2723" s="1167"/>
      <c r="C2723" s="1167"/>
      <c r="D2723" s="1153"/>
      <c r="E2723" s="156"/>
      <c r="F2723" s="1135"/>
      <c r="G2723" s="157"/>
    </row>
    <row r="2724" spans="1:7" s="173" customFormat="1">
      <c r="A2724" s="1160"/>
      <c r="B2724" s="1167"/>
      <c r="C2724" s="1167"/>
      <c r="D2724" s="1153"/>
      <c r="E2724" s="156"/>
      <c r="F2724" s="1135"/>
      <c r="G2724" s="157"/>
    </row>
    <row r="2725" spans="1:7" s="173" customFormat="1">
      <c r="A2725" s="1160"/>
      <c r="B2725" s="1167"/>
      <c r="C2725" s="1167"/>
      <c r="D2725" s="1153"/>
      <c r="E2725" s="156"/>
      <c r="F2725" s="1135"/>
      <c r="G2725" s="157"/>
    </row>
    <row r="2726" spans="1:7" s="173" customFormat="1">
      <c r="A2726" s="1160"/>
      <c r="B2726" s="1167"/>
      <c r="C2726" s="1167"/>
      <c r="D2726" s="1153"/>
      <c r="E2726" s="156"/>
      <c r="F2726" s="1135"/>
      <c r="G2726" s="157"/>
    </row>
    <row r="2727" spans="1:7" s="173" customFormat="1">
      <c r="A2727" s="1160"/>
      <c r="B2727" s="1167"/>
      <c r="C2727" s="1167"/>
      <c r="D2727" s="1153"/>
      <c r="E2727" s="156"/>
      <c r="F2727" s="1135"/>
      <c r="G2727" s="157"/>
    </row>
    <row r="2728" spans="1:7" s="173" customFormat="1">
      <c r="A2728" s="1160"/>
      <c r="B2728" s="1167"/>
      <c r="C2728" s="1167"/>
      <c r="D2728" s="1153"/>
      <c r="E2728" s="156"/>
      <c r="F2728" s="1135"/>
      <c r="G2728" s="157"/>
    </row>
    <row r="2729" spans="1:7" s="173" customFormat="1">
      <c r="A2729" s="1160"/>
      <c r="B2729" s="1167"/>
      <c r="C2729" s="1167"/>
      <c r="D2729" s="1153"/>
      <c r="E2729" s="156"/>
      <c r="F2729" s="1135"/>
      <c r="G2729" s="157"/>
    </row>
    <row r="2730" spans="1:7" s="173" customFormat="1">
      <c r="A2730" s="1160"/>
      <c r="B2730" s="1167"/>
      <c r="C2730" s="1167"/>
      <c r="D2730" s="1153"/>
      <c r="E2730" s="156"/>
      <c r="F2730" s="1135"/>
      <c r="G2730" s="157"/>
    </row>
    <row r="2731" spans="1:7" s="173" customFormat="1">
      <c r="A2731" s="1160"/>
      <c r="B2731" s="1167"/>
      <c r="C2731" s="1167"/>
      <c r="D2731" s="1153"/>
      <c r="E2731" s="156"/>
      <c r="F2731" s="1135"/>
      <c r="G2731" s="157"/>
    </row>
    <row r="2732" spans="1:7" s="173" customFormat="1">
      <c r="A2732" s="1160"/>
      <c r="B2732" s="1167"/>
      <c r="C2732" s="1167"/>
      <c r="D2732" s="1153"/>
      <c r="E2732" s="156"/>
      <c r="F2732" s="1135"/>
      <c r="G2732" s="157"/>
    </row>
    <row r="2733" spans="1:7" s="173" customFormat="1">
      <c r="A2733" s="1160"/>
      <c r="B2733" s="1167"/>
      <c r="C2733" s="1167"/>
      <c r="D2733" s="1153"/>
      <c r="E2733" s="156"/>
      <c r="F2733" s="1135"/>
      <c r="G2733" s="157"/>
    </row>
    <row r="2734" spans="1:7" s="173" customFormat="1">
      <c r="A2734" s="1160"/>
      <c r="B2734" s="1167"/>
      <c r="C2734" s="1167"/>
      <c r="D2734" s="1153"/>
      <c r="E2734" s="156"/>
      <c r="F2734" s="1135"/>
      <c r="G2734" s="157"/>
    </row>
    <row r="2735" spans="1:7" s="173" customFormat="1">
      <c r="A2735" s="1160"/>
      <c r="B2735" s="1167"/>
      <c r="C2735" s="1167"/>
      <c r="D2735" s="1153"/>
      <c r="E2735" s="156"/>
      <c r="F2735" s="1135"/>
      <c r="G2735" s="157"/>
    </row>
    <row r="2736" spans="1:7" s="173" customFormat="1">
      <c r="A2736" s="1160"/>
      <c r="B2736" s="1167"/>
      <c r="C2736" s="1167"/>
      <c r="D2736" s="1153"/>
      <c r="E2736" s="156"/>
      <c r="F2736" s="1135"/>
      <c r="G2736" s="157"/>
    </row>
    <row r="2737" spans="1:7" s="173" customFormat="1">
      <c r="A2737" s="1160"/>
      <c r="B2737" s="1167"/>
      <c r="C2737" s="1167"/>
      <c r="D2737" s="1153"/>
      <c r="E2737" s="156"/>
      <c r="F2737" s="1135"/>
      <c r="G2737" s="157"/>
    </row>
    <row r="2738" spans="1:7" s="173" customFormat="1">
      <c r="A2738" s="1160"/>
      <c r="B2738" s="1167"/>
      <c r="C2738" s="1167"/>
      <c r="D2738" s="1153"/>
      <c r="E2738" s="156"/>
      <c r="F2738" s="1135"/>
      <c r="G2738" s="157"/>
    </row>
    <row r="2739" spans="1:7" s="173" customFormat="1">
      <c r="A2739" s="1160"/>
      <c r="B2739" s="1167"/>
      <c r="C2739" s="1167"/>
      <c r="D2739" s="1153"/>
      <c r="E2739" s="156"/>
      <c r="F2739" s="1135"/>
      <c r="G2739" s="157"/>
    </row>
    <row r="2740" spans="1:7" s="173" customFormat="1">
      <c r="A2740" s="1160"/>
      <c r="B2740" s="1167"/>
      <c r="C2740" s="1167"/>
      <c r="D2740" s="1153"/>
      <c r="E2740" s="156"/>
      <c r="F2740" s="1135"/>
      <c r="G2740" s="157"/>
    </row>
    <row r="2741" spans="1:7" s="173" customFormat="1">
      <c r="A2741" s="1160"/>
      <c r="B2741" s="1167"/>
      <c r="C2741" s="1167"/>
      <c r="D2741" s="1153"/>
      <c r="E2741" s="156"/>
      <c r="F2741" s="1135"/>
      <c r="G2741" s="157"/>
    </row>
    <row r="2742" spans="1:7" s="173" customFormat="1">
      <c r="A2742" s="1160"/>
      <c r="B2742" s="1167"/>
      <c r="C2742" s="1167"/>
      <c r="D2742" s="1153"/>
      <c r="E2742" s="156"/>
      <c r="F2742" s="1135"/>
      <c r="G2742" s="157"/>
    </row>
    <row r="2743" spans="1:7" s="173" customFormat="1">
      <c r="A2743" s="1160"/>
      <c r="B2743" s="1167"/>
      <c r="C2743" s="1167"/>
      <c r="D2743" s="1153"/>
      <c r="E2743" s="156"/>
      <c r="F2743" s="1135"/>
      <c r="G2743" s="157"/>
    </row>
    <row r="2744" spans="1:7" s="173" customFormat="1">
      <c r="A2744" s="1160"/>
      <c r="B2744" s="1167"/>
      <c r="C2744" s="1167"/>
      <c r="D2744" s="1153"/>
      <c r="E2744" s="156"/>
      <c r="F2744" s="1135"/>
      <c r="G2744" s="157"/>
    </row>
    <row r="2745" spans="1:7" s="173" customFormat="1">
      <c r="A2745" s="1160"/>
      <c r="B2745" s="1167"/>
      <c r="C2745" s="1167"/>
      <c r="D2745" s="1153"/>
      <c r="E2745" s="156"/>
      <c r="F2745" s="1135"/>
      <c r="G2745" s="157"/>
    </row>
    <row r="2746" spans="1:7" s="173" customFormat="1">
      <c r="A2746" s="1160"/>
      <c r="B2746" s="1167"/>
      <c r="C2746" s="1167"/>
      <c r="D2746" s="1153"/>
      <c r="E2746" s="156"/>
      <c r="F2746" s="1135"/>
      <c r="G2746" s="157"/>
    </row>
    <row r="2747" spans="1:7" s="173" customFormat="1">
      <c r="A2747" s="1160"/>
      <c r="B2747" s="1167"/>
      <c r="C2747" s="1167"/>
      <c r="D2747" s="1153"/>
      <c r="E2747" s="156"/>
      <c r="F2747" s="1135"/>
      <c r="G2747" s="157"/>
    </row>
    <row r="2748" spans="1:7" s="173" customFormat="1">
      <c r="A2748" s="1160"/>
      <c r="B2748" s="1167"/>
      <c r="C2748" s="1167"/>
      <c r="D2748" s="1153"/>
      <c r="E2748" s="156"/>
      <c r="F2748" s="1135"/>
      <c r="G2748" s="157"/>
    </row>
    <row r="2749" spans="1:7" s="173" customFormat="1">
      <c r="A2749" s="1160"/>
      <c r="B2749" s="1167"/>
      <c r="C2749" s="1167"/>
      <c r="D2749" s="1153"/>
      <c r="E2749" s="156"/>
      <c r="F2749" s="1135"/>
      <c r="G2749" s="157"/>
    </row>
    <row r="2750" spans="1:7" s="173" customFormat="1">
      <c r="A2750" s="1160"/>
      <c r="B2750" s="1167"/>
      <c r="C2750" s="1167"/>
      <c r="D2750" s="1153"/>
      <c r="E2750" s="156"/>
      <c r="F2750" s="1135"/>
      <c r="G2750" s="157"/>
    </row>
    <row r="2751" spans="1:7" s="173" customFormat="1">
      <c r="A2751" s="1160"/>
      <c r="B2751" s="1167"/>
      <c r="C2751" s="1167"/>
      <c r="D2751" s="1153"/>
      <c r="E2751" s="156"/>
      <c r="F2751" s="1135"/>
      <c r="G2751" s="157"/>
    </row>
    <row r="2752" spans="1:7" s="173" customFormat="1">
      <c r="A2752" s="1160"/>
      <c r="B2752" s="1167"/>
      <c r="C2752" s="1167"/>
      <c r="D2752" s="1153"/>
      <c r="E2752" s="156"/>
      <c r="F2752" s="1135"/>
      <c r="G2752" s="157"/>
    </row>
    <row r="2753" spans="1:7" s="173" customFormat="1">
      <c r="A2753" s="1160"/>
      <c r="B2753" s="1167"/>
      <c r="C2753" s="1167"/>
      <c r="D2753" s="1153"/>
      <c r="E2753" s="156"/>
      <c r="F2753" s="1135"/>
      <c r="G2753" s="157"/>
    </row>
    <row r="2754" spans="1:7" s="173" customFormat="1">
      <c r="A2754" s="1160"/>
      <c r="B2754" s="1167"/>
      <c r="C2754" s="1167"/>
      <c r="D2754" s="1153"/>
      <c r="E2754" s="156"/>
      <c r="F2754" s="1135"/>
      <c r="G2754" s="157"/>
    </row>
    <row r="2755" spans="1:7" s="173" customFormat="1">
      <c r="A2755" s="1160"/>
      <c r="B2755" s="1167"/>
      <c r="C2755" s="1167"/>
      <c r="D2755" s="1153"/>
      <c r="E2755" s="156"/>
      <c r="F2755" s="1135"/>
      <c r="G2755" s="157"/>
    </row>
    <row r="2756" spans="1:7" s="173" customFormat="1">
      <c r="A2756" s="1160"/>
      <c r="B2756" s="1167"/>
      <c r="C2756" s="1167"/>
      <c r="D2756" s="1153"/>
      <c r="E2756" s="156"/>
      <c r="F2756" s="1135"/>
      <c r="G2756" s="157"/>
    </row>
    <row r="2757" spans="1:7" s="173" customFormat="1">
      <c r="A2757" s="1160"/>
      <c r="B2757" s="1167"/>
      <c r="C2757" s="1167"/>
      <c r="D2757" s="1153"/>
      <c r="E2757" s="156"/>
      <c r="F2757" s="1135"/>
      <c r="G2757" s="157"/>
    </row>
    <row r="2758" spans="1:7" s="173" customFormat="1">
      <c r="A2758" s="1160"/>
      <c r="B2758" s="1167"/>
      <c r="C2758" s="1167"/>
      <c r="D2758" s="1153"/>
      <c r="E2758" s="156"/>
      <c r="F2758" s="1135"/>
      <c r="G2758" s="157"/>
    </row>
    <row r="2759" spans="1:7" s="173" customFormat="1">
      <c r="A2759" s="1160"/>
      <c r="B2759" s="1167"/>
      <c r="C2759" s="1167"/>
      <c r="D2759" s="1153"/>
      <c r="E2759" s="156"/>
      <c r="F2759" s="1135"/>
      <c r="G2759" s="157"/>
    </row>
    <row r="2760" spans="1:7" s="173" customFormat="1">
      <c r="A2760" s="1160"/>
      <c r="B2760" s="1167"/>
      <c r="C2760" s="1167"/>
      <c r="D2760" s="1153"/>
      <c r="E2760" s="156"/>
      <c r="F2760" s="1135"/>
      <c r="G2760" s="157"/>
    </row>
    <row r="2761" spans="1:7" s="173" customFormat="1">
      <c r="A2761" s="1160"/>
      <c r="B2761" s="1167"/>
      <c r="C2761" s="1167"/>
      <c r="D2761" s="1153"/>
      <c r="E2761" s="156"/>
      <c r="F2761" s="1135"/>
      <c r="G2761" s="157"/>
    </row>
    <row r="2762" spans="1:7" s="173" customFormat="1">
      <c r="A2762" s="1160"/>
      <c r="B2762" s="1167"/>
      <c r="C2762" s="1167"/>
      <c r="D2762" s="1153"/>
      <c r="E2762" s="156"/>
      <c r="F2762" s="1135"/>
      <c r="G2762" s="157"/>
    </row>
    <row r="2763" spans="1:7" s="173" customFormat="1">
      <c r="A2763" s="1160"/>
      <c r="B2763" s="1167"/>
      <c r="C2763" s="1167"/>
      <c r="D2763" s="1153"/>
      <c r="E2763" s="156"/>
      <c r="F2763" s="1135"/>
      <c r="G2763" s="157"/>
    </row>
    <row r="2764" spans="1:7" s="173" customFormat="1">
      <c r="A2764" s="1160"/>
      <c r="B2764" s="1167"/>
      <c r="C2764" s="1167"/>
      <c r="D2764" s="1153"/>
      <c r="E2764" s="156"/>
      <c r="F2764" s="1135"/>
      <c r="G2764" s="157"/>
    </row>
    <row r="2765" spans="1:7" s="173" customFormat="1">
      <c r="A2765" s="1160"/>
      <c r="B2765" s="1167"/>
      <c r="C2765" s="1167"/>
      <c r="D2765" s="1153"/>
      <c r="E2765" s="156"/>
      <c r="F2765" s="1135"/>
      <c r="G2765" s="157"/>
    </row>
    <row r="2766" spans="1:7" s="173" customFormat="1">
      <c r="A2766" s="1160"/>
      <c r="B2766" s="1167"/>
      <c r="C2766" s="1167"/>
      <c r="D2766" s="1153"/>
      <c r="E2766" s="156"/>
      <c r="F2766" s="1135"/>
      <c r="G2766" s="157"/>
    </row>
    <row r="2767" spans="1:7" s="173" customFormat="1">
      <c r="A2767" s="1160"/>
      <c r="B2767" s="1167"/>
      <c r="C2767" s="1167"/>
      <c r="D2767" s="1153"/>
      <c r="E2767" s="156"/>
      <c r="F2767" s="1135"/>
      <c r="G2767" s="157"/>
    </row>
    <row r="2768" spans="1:7" s="173" customFormat="1">
      <c r="A2768" s="1160"/>
      <c r="B2768" s="1167"/>
      <c r="C2768" s="1167"/>
      <c r="D2768" s="1153"/>
      <c r="E2768" s="156"/>
      <c r="F2768" s="1135"/>
      <c r="G2768" s="157"/>
    </row>
    <row r="2769" spans="1:7" s="173" customFormat="1">
      <c r="A2769" s="1160"/>
      <c r="B2769" s="1167"/>
      <c r="C2769" s="1167"/>
      <c r="D2769" s="1153"/>
      <c r="E2769" s="156"/>
      <c r="F2769" s="1135"/>
      <c r="G2769" s="157"/>
    </row>
    <row r="2770" spans="1:7" s="173" customFormat="1">
      <c r="A2770" s="1160"/>
      <c r="B2770" s="1167"/>
      <c r="C2770" s="1167"/>
      <c r="D2770" s="1153"/>
      <c r="E2770" s="156"/>
      <c r="F2770" s="1135"/>
      <c r="G2770" s="157"/>
    </row>
    <row r="2771" spans="1:7" s="173" customFormat="1">
      <c r="A2771" s="1160"/>
      <c r="B2771" s="1167"/>
      <c r="C2771" s="1167"/>
      <c r="D2771" s="1153"/>
      <c r="E2771" s="156"/>
      <c r="F2771" s="1135"/>
      <c r="G2771" s="157"/>
    </row>
    <row r="2772" spans="1:7" s="173" customFormat="1">
      <c r="A2772" s="1160"/>
      <c r="B2772" s="1167"/>
      <c r="C2772" s="1167"/>
      <c r="D2772" s="1153"/>
      <c r="E2772" s="156"/>
      <c r="F2772" s="1135"/>
      <c r="G2772" s="157"/>
    </row>
    <row r="2773" spans="1:7" s="173" customFormat="1">
      <c r="A2773" s="1160"/>
      <c r="B2773" s="1167"/>
      <c r="C2773" s="1167"/>
      <c r="D2773" s="1153"/>
      <c r="E2773" s="156"/>
      <c r="F2773" s="1135"/>
      <c r="G2773" s="157"/>
    </row>
    <row r="2774" spans="1:7" s="173" customFormat="1">
      <c r="A2774" s="1160"/>
      <c r="B2774" s="1167"/>
      <c r="C2774" s="1167"/>
      <c r="D2774" s="1153"/>
      <c r="E2774" s="156"/>
      <c r="F2774" s="1135"/>
      <c r="G2774" s="157"/>
    </row>
    <row r="2775" spans="1:7" s="173" customFormat="1">
      <c r="A2775" s="1160"/>
      <c r="B2775" s="1167"/>
      <c r="C2775" s="1167"/>
      <c r="D2775" s="1153"/>
      <c r="E2775" s="156"/>
      <c r="F2775" s="1135"/>
      <c r="G2775" s="157"/>
    </row>
    <row r="2776" spans="1:7" s="173" customFormat="1">
      <c r="A2776" s="1160"/>
      <c r="B2776" s="1167"/>
      <c r="C2776" s="1167"/>
      <c r="D2776" s="1153"/>
      <c r="E2776" s="156"/>
      <c r="F2776" s="1135"/>
      <c r="G2776" s="157"/>
    </row>
    <row r="2777" spans="1:7" s="173" customFormat="1">
      <c r="A2777" s="1160"/>
      <c r="B2777" s="1167"/>
      <c r="C2777" s="1167"/>
      <c r="D2777" s="1153"/>
      <c r="E2777" s="156"/>
      <c r="F2777" s="1135"/>
      <c r="G2777" s="157"/>
    </row>
    <row r="2778" spans="1:7" s="173" customFormat="1">
      <c r="A2778" s="1160"/>
      <c r="B2778" s="1167"/>
      <c r="C2778" s="1167"/>
      <c r="D2778" s="1153"/>
      <c r="E2778" s="156"/>
      <c r="F2778" s="1135"/>
      <c r="G2778" s="157"/>
    </row>
    <row r="2779" spans="1:7" s="173" customFormat="1">
      <c r="A2779" s="1160"/>
      <c r="B2779" s="1167"/>
      <c r="C2779" s="1167"/>
      <c r="D2779" s="1153"/>
      <c r="E2779" s="156"/>
      <c r="F2779" s="1135"/>
      <c r="G2779" s="157"/>
    </row>
    <row r="2780" spans="1:7" s="173" customFormat="1">
      <c r="A2780" s="1160"/>
      <c r="B2780" s="1167"/>
      <c r="C2780" s="1167"/>
      <c r="D2780" s="1153"/>
      <c r="E2780" s="156"/>
      <c r="F2780" s="1135"/>
      <c r="G2780" s="157"/>
    </row>
    <row r="2781" spans="1:7" s="173" customFormat="1">
      <c r="A2781" s="1160"/>
      <c r="B2781" s="1167"/>
      <c r="C2781" s="1167"/>
      <c r="D2781" s="1153"/>
      <c r="E2781" s="156"/>
      <c r="F2781" s="1135"/>
      <c r="G2781" s="157"/>
    </row>
    <row r="2782" spans="1:7" s="173" customFormat="1">
      <c r="A2782" s="1160"/>
      <c r="B2782" s="1167"/>
      <c r="C2782" s="1167"/>
      <c r="D2782" s="1153"/>
      <c r="E2782" s="156"/>
      <c r="F2782" s="1135"/>
      <c r="G2782" s="157"/>
    </row>
    <row r="2783" spans="1:7" s="173" customFormat="1">
      <c r="A2783" s="1160"/>
      <c r="B2783" s="1167"/>
      <c r="C2783" s="1167"/>
      <c r="D2783" s="1153"/>
      <c r="E2783" s="156"/>
      <c r="F2783" s="1135"/>
      <c r="G2783" s="157"/>
    </row>
    <row r="2784" spans="1:7" s="173" customFormat="1">
      <c r="A2784" s="1160"/>
      <c r="B2784" s="1167"/>
      <c r="C2784" s="1167"/>
      <c r="D2784" s="1153"/>
      <c r="E2784" s="156"/>
      <c r="F2784" s="1135"/>
      <c r="G2784" s="157"/>
    </row>
    <row r="2785" spans="1:7" s="173" customFormat="1">
      <c r="A2785" s="1160"/>
      <c r="B2785" s="1167"/>
      <c r="C2785" s="1167"/>
      <c r="D2785" s="1153"/>
      <c r="E2785" s="156"/>
      <c r="F2785" s="1135"/>
      <c r="G2785" s="157"/>
    </row>
    <row r="2786" spans="1:7" s="173" customFormat="1">
      <c r="A2786" s="1160"/>
      <c r="B2786" s="1167"/>
      <c r="C2786" s="1167"/>
      <c r="D2786" s="1153"/>
      <c r="E2786" s="156"/>
      <c r="F2786" s="1135"/>
      <c r="G2786" s="157"/>
    </row>
    <row r="2787" spans="1:7" s="173" customFormat="1">
      <c r="A2787" s="1160"/>
      <c r="B2787" s="1167"/>
      <c r="C2787" s="1167"/>
      <c r="D2787" s="1153"/>
      <c r="E2787" s="156"/>
      <c r="F2787" s="1135"/>
      <c r="G2787" s="157"/>
    </row>
    <row r="2788" spans="1:7" s="173" customFormat="1">
      <c r="A2788" s="1160"/>
      <c r="B2788" s="1167"/>
      <c r="C2788" s="1167"/>
      <c r="D2788" s="1153"/>
      <c r="E2788" s="156"/>
      <c r="F2788" s="1135"/>
      <c r="G2788" s="157"/>
    </row>
    <row r="2789" spans="1:7" s="173" customFormat="1">
      <c r="A2789" s="1160"/>
      <c r="B2789" s="1167"/>
      <c r="C2789" s="1167"/>
      <c r="D2789" s="1153"/>
      <c r="E2789" s="156"/>
      <c r="F2789" s="1135"/>
      <c r="G2789" s="157"/>
    </row>
    <row r="2790" spans="1:7" s="173" customFormat="1">
      <c r="A2790" s="1160"/>
      <c r="B2790" s="1167"/>
      <c r="C2790" s="1167"/>
      <c r="D2790" s="1153"/>
      <c r="E2790" s="156"/>
      <c r="F2790" s="1135"/>
      <c r="G2790" s="157"/>
    </row>
    <row r="2791" spans="1:7" s="173" customFormat="1">
      <c r="A2791" s="1160"/>
      <c r="B2791" s="1167"/>
      <c r="C2791" s="1167"/>
      <c r="D2791" s="1153"/>
      <c r="E2791" s="156"/>
      <c r="F2791" s="1135"/>
      <c r="G2791" s="157"/>
    </row>
    <row r="2792" spans="1:7" s="173" customFormat="1">
      <c r="A2792" s="1160"/>
      <c r="B2792" s="1167"/>
      <c r="C2792" s="1167"/>
      <c r="D2792" s="1153"/>
      <c r="E2792" s="156"/>
      <c r="F2792" s="1135"/>
      <c r="G2792" s="157"/>
    </row>
    <row r="2793" spans="1:7" s="173" customFormat="1">
      <c r="A2793" s="1160"/>
      <c r="B2793" s="1167"/>
      <c r="C2793" s="1167"/>
      <c r="D2793" s="1153"/>
      <c r="E2793" s="156"/>
      <c r="F2793" s="1135"/>
      <c r="G2793" s="157"/>
    </row>
    <row r="2794" spans="1:7" s="173" customFormat="1">
      <c r="A2794" s="1160"/>
      <c r="B2794" s="1167"/>
      <c r="C2794" s="1167"/>
      <c r="D2794" s="1153"/>
      <c r="E2794" s="156"/>
      <c r="F2794" s="1135"/>
      <c r="G2794" s="157"/>
    </row>
    <row r="2795" spans="1:7" s="173" customFormat="1">
      <c r="A2795" s="1160"/>
      <c r="B2795" s="1167"/>
      <c r="C2795" s="1167"/>
      <c r="D2795" s="1153"/>
      <c r="E2795" s="156"/>
      <c r="F2795" s="1135"/>
      <c r="G2795" s="157"/>
    </row>
    <row r="2796" spans="1:7" s="173" customFormat="1">
      <c r="A2796" s="1160"/>
      <c r="B2796" s="1167"/>
      <c r="C2796" s="1167"/>
      <c r="D2796" s="1153"/>
      <c r="E2796" s="156"/>
      <c r="F2796" s="1135"/>
      <c r="G2796" s="157"/>
    </row>
    <row r="2797" spans="1:7" s="173" customFormat="1">
      <c r="A2797" s="1160"/>
      <c r="B2797" s="1167"/>
      <c r="C2797" s="1167"/>
      <c r="D2797" s="1153"/>
      <c r="E2797" s="156"/>
      <c r="F2797" s="1135"/>
      <c r="G2797" s="157"/>
    </row>
    <row r="2798" spans="1:7" s="173" customFormat="1">
      <c r="A2798" s="1160"/>
      <c r="B2798" s="1167"/>
      <c r="C2798" s="1167"/>
      <c r="D2798" s="1153"/>
      <c r="E2798" s="156"/>
      <c r="F2798" s="1135"/>
      <c r="G2798" s="157"/>
    </row>
    <row r="2799" spans="1:7" s="173" customFormat="1">
      <c r="A2799" s="1160"/>
      <c r="B2799" s="1167"/>
      <c r="C2799" s="1167"/>
      <c r="D2799" s="1153"/>
      <c r="E2799" s="156"/>
      <c r="F2799" s="1135"/>
      <c r="G2799" s="157"/>
    </row>
    <row r="2800" spans="1:7" s="173" customFormat="1">
      <c r="A2800" s="1160"/>
      <c r="B2800" s="1167"/>
      <c r="C2800" s="1167"/>
      <c r="D2800" s="1153"/>
      <c r="E2800" s="156"/>
      <c r="F2800" s="1135"/>
      <c r="G2800" s="157"/>
    </row>
    <row r="2801" spans="1:7" s="173" customFormat="1">
      <c r="A2801" s="1160"/>
      <c r="B2801" s="1167"/>
      <c r="C2801" s="1167"/>
      <c r="D2801" s="1153"/>
      <c r="E2801" s="156"/>
      <c r="F2801" s="1135"/>
      <c r="G2801" s="157"/>
    </row>
    <row r="2802" spans="1:7" s="173" customFormat="1">
      <c r="A2802" s="1160"/>
      <c r="B2802" s="1167"/>
      <c r="C2802" s="1167"/>
      <c r="D2802" s="1153"/>
      <c r="E2802" s="156"/>
      <c r="F2802" s="1135"/>
      <c r="G2802" s="157"/>
    </row>
    <row r="2803" spans="1:7" s="173" customFormat="1">
      <c r="A2803" s="1160"/>
      <c r="B2803" s="1167"/>
      <c r="C2803" s="1167"/>
      <c r="D2803" s="1153"/>
      <c r="E2803" s="156"/>
      <c r="F2803" s="1135"/>
      <c r="G2803" s="157"/>
    </row>
    <row r="2804" spans="1:7" s="173" customFormat="1">
      <c r="A2804" s="1160"/>
      <c r="B2804" s="1167"/>
      <c r="C2804" s="1167"/>
      <c r="D2804" s="1153"/>
      <c r="E2804" s="156"/>
      <c r="F2804" s="1135"/>
      <c r="G2804" s="157"/>
    </row>
    <row r="2805" spans="1:7" s="173" customFormat="1">
      <c r="A2805" s="1160"/>
      <c r="B2805" s="1167"/>
      <c r="C2805" s="1167"/>
      <c r="D2805" s="1153"/>
      <c r="E2805" s="156"/>
      <c r="F2805" s="1135"/>
      <c r="G2805" s="157"/>
    </row>
    <row r="2806" spans="1:7" s="173" customFormat="1">
      <c r="A2806" s="1160"/>
      <c r="B2806" s="1167"/>
      <c r="C2806" s="1167"/>
      <c r="D2806" s="1153"/>
      <c r="E2806" s="156"/>
      <c r="F2806" s="1135"/>
      <c r="G2806" s="157"/>
    </row>
    <row r="2807" spans="1:7" s="173" customFormat="1">
      <c r="A2807" s="1160"/>
      <c r="B2807" s="1167"/>
      <c r="C2807" s="1167"/>
      <c r="D2807" s="1153"/>
      <c r="E2807" s="156"/>
      <c r="F2807" s="1135"/>
      <c r="G2807" s="157"/>
    </row>
    <row r="2808" spans="1:7" s="173" customFormat="1">
      <c r="A2808" s="1160"/>
      <c r="B2808" s="1167"/>
      <c r="C2808" s="1167"/>
      <c r="D2808" s="1153"/>
      <c r="E2808" s="156"/>
      <c r="F2808" s="1135"/>
      <c r="G2808" s="157"/>
    </row>
    <row r="2809" spans="1:7" s="173" customFormat="1">
      <c r="A2809" s="1160"/>
      <c r="B2809" s="1167"/>
      <c r="C2809" s="1167"/>
      <c r="D2809" s="1153"/>
      <c r="E2809" s="156"/>
      <c r="F2809" s="1135"/>
      <c r="G2809" s="157"/>
    </row>
    <row r="2810" spans="1:7" s="173" customFormat="1">
      <c r="A2810" s="1160"/>
      <c r="B2810" s="1167"/>
      <c r="C2810" s="1167"/>
      <c r="D2810" s="1153"/>
      <c r="E2810" s="156"/>
      <c r="F2810" s="1135"/>
      <c r="G2810" s="157"/>
    </row>
    <row r="2811" spans="1:7" s="173" customFormat="1">
      <c r="A2811" s="1160"/>
      <c r="B2811" s="1167"/>
      <c r="C2811" s="1167"/>
      <c r="D2811" s="1153"/>
      <c r="E2811" s="156"/>
      <c r="F2811" s="1135"/>
      <c r="G2811" s="157"/>
    </row>
    <row r="2812" spans="1:7" s="173" customFormat="1">
      <c r="A2812" s="1160"/>
      <c r="B2812" s="1167"/>
      <c r="C2812" s="1167"/>
      <c r="D2812" s="1153"/>
      <c r="E2812" s="156"/>
      <c r="F2812" s="1135"/>
      <c r="G2812" s="157"/>
    </row>
    <row r="2813" spans="1:7" s="173" customFormat="1">
      <c r="A2813" s="1160"/>
      <c r="B2813" s="1167"/>
      <c r="C2813" s="1167"/>
      <c r="D2813" s="1153"/>
      <c r="E2813" s="156"/>
      <c r="F2813" s="1135"/>
      <c r="G2813" s="157"/>
    </row>
    <row r="2814" spans="1:7" s="173" customFormat="1">
      <c r="A2814" s="1160"/>
      <c r="B2814" s="1167"/>
      <c r="C2814" s="1167"/>
      <c r="D2814" s="1153"/>
      <c r="E2814" s="156"/>
      <c r="F2814" s="1135"/>
      <c r="G2814" s="157"/>
    </row>
    <row r="2815" spans="1:7" s="173" customFormat="1">
      <c r="A2815" s="1160"/>
      <c r="B2815" s="1167"/>
      <c r="C2815" s="1167"/>
      <c r="D2815" s="1153"/>
      <c r="E2815" s="156"/>
      <c r="F2815" s="1135"/>
      <c r="G2815" s="157"/>
    </row>
    <row r="2816" spans="1:7" s="173" customFormat="1">
      <c r="A2816" s="1160"/>
      <c r="B2816" s="1167"/>
      <c r="C2816" s="1167"/>
      <c r="D2816" s="1153"/>
      <c r="E2816" s="156"/>
      <c r="F2816" s="1135"/>
      <c r="G2816" s="157"/>
    </row>
    <row r="2817" spans="1:7" s="173" customFormat="1">
      <c r="A2817" s="1160"/>
      <c r="B2817" s="1167"/>
      <c r="C2817" s="1167"/>
      <c r="D2817" s="1153"/>
      <c r="E2817" s="156"/>
      <c r="F2817" s="1135"/>
      <c r="G2817" s="157"/>
    </row>
    <row r="2818" spans="1:7" s="173" customFormat="1">
      <c r="A2818" s="1160"/>
      <c r="B2818" s="1167"/>
      <c r="C2818" s="1167"/>
      <c r="D2818" s="1153"/>
      <c r="E2818" s="156"/>
      <c r="F2818" s="1135"/>
      <c r="G2818" s="157"/>
    </row>
    <row r="2819" spans="1:7" s="173" customFormat="1">
      <c r="A2819" s="1160"/>
      <c r="B2819" s="1167"/>
      <c r="C2819" s="1167"/>
      <c r="D2819" s="1153"/>
      <c r="E2819" s="156"/>
      <c r="F2819" s="1135"/>
      <c r="G2819" s="157"/>
    </row>
    <row r="2820" spans="1:7" s="173" customFormat="1">
      <c r="A2820" s="1160"/>
      <c r="B2820" s="1167"/>
      <c r="C2820" s="1167"/>
      <c r="D2820" s="1153"/>
      <c r="E2820" s="156"/>
      <c r="F2820" s="1135"/>
      <c r="G2820" s="157"/>
    </row>
    <row r="2821" spans="1:7" s="173" customFormat="1">
      <c r="A2821" s="1160"/>
      <c r="B2821" s="1167"/>
      <c r="C2821" s="1167"/>
      <c r="D2821" s="1153"/>
      <c r="E2821" s="156"/>
      <c r="F2821" s="1135"/>
      <c r="G2821" s="157"/>
    </row>
    <row r="2822" spans="1:7" s="173" customFormat="1">
      <c r="A2822" s="1160"/>
      <c r="B2822" s="1167"/>
      <c r="C2822" s="1167"/>
      <c r="D2822" s="1153"/>
      <c r="E2822" s="156"/>
      <c r="F2822" s="1135"/>
      <c r="G2822" s="157"/>
    </row>
    <row r="2823" spans="1:7" s="173" customFormat="1">
      <c r="A2823" s="1160"/>
      <c r="B2823" s="1167"/>
      <c r="C2823" s="1167"/>
      <c r="D2823" s="1153"/>
      <c r="E2823" s="156"/>
      <c r="F2823" s="1135"/>
      <c r="G2823" s="157"/>
    </row>
    <row r="2824" spans="1:7" s="173" customFormat="1">
      <c r="A2824" s="1160"/>
      <c r="B2824" s="1167"/>
      <c r="C2824" s="1167"/>
      <c r="D2824" s="1153"/>
      <c r="E2824" s="156"/>
      <c r="F2824" s="1135"/>
      <c r="G2824" s="157"/>
    </row>
    <row r="2825" spans="1:7" s="173" customFormat="1">
      <c r="A2825" s="1160"/>
      <c r="B2825" s="1167"/>
      <c r="C2825" s="1167"/>
      <c r="D2825" s="1153"/>
      <c r="E2825" s="156"/>
      <c r="F2825" s="1135"/>
      <c r="G2825" s="157"/>
    </row>
    <row r="2826" spans="1:7" s="173" customFormat="1">
      <c r="A2826" s="1160"/>
      <c r="B2826" s="1167"/>
      <c r="C2826" s="1167"/>
      <c r="D2826" s="1153"/>
      <c r="E2826" s="156"/>
      <c r="F2826" s="1135"/>
      <c r="G2826" s="157"/>
    </row>
    <row r="2827" spans="1:7" s="173" customFormat="1">
      <c r="A2827" s="1160"/>
      <c r="B2827" s="1167"/>
      <c r="C2827" s="1167"/>
      <c r="D2827" s="1153"/>
      <c r="E2827" s="156"/>
      <c r="F2827" s="1135"/>
      <c r="G2827" s="157"/>
    </row>
    <row r="2828" spans="1:7" s="173" customFormat="1">
      <c r="A2828" s="1160"/>
      <c r="B2828" s="1167"/>
      <c r="C2828" s="1167"/>
      <c r="D2828" s="1153"/>
      <c r="E2828" s="156"/>
      <c r="F2828" s="1135"/>
      <c r="G2828" s="157"/>
    </row>
    <row r="2829" spans="1:7" s="173" customFormat="1">
      <c r="A2829" s="1160"/>
      <c r="B2829" s="1167"/>
      <c r="C2829" s="1167"/>
      <c r="D2829" s="1153"/>
      <c r="E2829" s="156"/>
      <c r="F2829" s="1135"/>
      <c r="G2829" s="157"/>
    </row>
    <row r="2830" spans="1:7" s="173" customFormat="1">
      <c r="A2830" s="1160"/>
      <c r="B2830" s="1167"/>
      <c r="C2830" s="1167"/>
      <c r="D2830" s="1153"/>
      <c r="E2830" s="156"/>
      <c r="F2830" s="1135"/>
      <c r="G2830" s="157"/>
    </row>
    <row r="2831" spans="1:7" s="173" customFormat="1">
      <c r="A2831" s="1160"/>
      <c r="B2831" s="1167"/>
      <c r="C2831" s="1167"/>
      <c r="D2831" s="1153"/>
      <c r="E2831" s="156"/>
      <c r="F2831" s="1135"/>
      <c r="G2831" s="157"/>
    </row>
    <row r="2832" spans="1:7" s="173" customFormat="1">
      <c r="A2832" s="1160"/>
      <c r="B2832" s="1167"/>
      <c r="C2832" s="1167"/>
      <c r="D2832" s="1153"/>
      <c r="E2832" s="156"/>
      <c r="F2832" s="1135"/>
      <c r="G2832" s="157"/>
    </row>
    <row r="2833" spans="1:7" s="173" customFormat="1">
      <c r="A2833" s="1160"/>
      <c r="B2833" s="1167"/>
      <c r="C2833" s="1167"/>
      <c r="D2833" s="1153"/>
      <c r="E2833" s="156"/>
      <c r="F2833" s="1135"/>
      <c r="G2833" s="157"/>
    </row>
    <row r="2834" spans="1:7" s="173" customFormat="1">
      <c r="A2834" s="1160"/>
      <c r="B2834" s="1167"/>
      <c r="C2834" s="1167"/>
      <c r="D2834" s="1153"/>
      <c r="E2834" s="156"/>
      <c r="F2834" s="1135"/>
      <c r="G2834" s="157"/>
    </row>
    <row r="2835" spans="1:7" s="173" customFormat="1">
      <c r="A2835" s="1160"/>
      <c r="B2835" s="1167"/>
      <c r="C2835" s="1167"/>
      <c r="D2835" s="1153"/>
      <c r="E2835" s="156"/>
      <c r="F2835" s="1135"/>
      <c r="G2835" s="157"/>
    </row>
    <row r="2836" spans="1:7" s="173" customFormat="1">
      <c r="A2836" s="1160"/>
      <c r="B2836" s="1167"/>
      <c r="C2836" s="1167"/>
      <c r="D2836" s="1153"/>
      <c r="E2836" s="156"/>
      <c r="F2836" s="1135"/>
      <c r="G2836" s="157"/>
    </row>
    <row r="2837" spans="1:7" s="173" customFormat="1">
      <c r="A2837" s="1160"/>
      <c r="B2837" s="1167"/>
      <c r="C2837" s="1167"/>
      <c r="D2837" s="1153"/>
      <c r="E2837" s="156"/>
      <c r="F2837" s="1135"/>
      <c r="G2837" s="157"/>
    </row>
    <row r="2838" spans="1:7" s="173" customFormat="1">
      <c r="A2838" s="1160"/>
      <c r="B2838" s="1167"/>
      <c r="C2838" s="1167"/>
      <c r="D2838" s="1153"/>
      <c r="E2838" s="156"/>
      <c r="F2838" s="1135"/>
      <c r="G2838" s="157"/>
    </row>
    <row r="2839" spans="1:7" s="173" customFormat="1">
      <c r="A2839" s="1160"/>
      <c r="B2839" s="1167"/>
      <c r="C2839" s="1167"/>
      <c r="D2839" s="1153"/>
      <c r="E2839" s="156"/>
      <c r="F2839" s="1135"/>
      <c r="G2839" s="157"/>
    </row>
    <row r="2840" spans="1:7" s="173" customFormat="1">
      <c r="A2840" s="1160"/>
      <c r="B2840" s="1167"/>
      <c r="C2840" s="1167"/>
      <c r="D2840" s="1153"/>
      <c r="E2840" s="156"/>
      <c r="F2840" s="1135"/>
      <c r="G2840" s="157"/>
    </row>
    <row r="2841" spans="1:7" s="173" customFormat="1">
      <c r="A2841" s="1160"/>
      <c r="B2841" s="1167"/>
      <c r="C2841" s="1167"/>
      <c r="D2841" s="1153"/>
      <c r="E2841" s="156"/>
      <c r="F2841" s="1135"/>
      <c r="G2841" s="157"/>
    </row>
    <row r="2842" spans="1:7" s="173" customFormat="1">
      <c r="A2842" s="1160"/>
      <c r="B2842" s="1167"/>
      <c r="C2842" s="1167"/>
      <c r="D2842" s="1153"/>
      <c r="E2842" s="156"/>
      <c r="F2842" s="1135"/>
      <c r="G2842" s="157"/>
    </row>
    <row r="2843" spans="1:7" s="173" customFormat="1">
      <c r="A2843" s="1160"/>
      <c r="B2843" s="1167"/>
      <c r="C2843" s="1167"/>
      <c r="D2843" s="1153"/>
      <c r="E2843" s="156"/>
      <c r="F2843" s="1135"/>
      <c r="G2843" s="157"/>
    </row>
    <row r="2844" spans="1:7" s="173" customFormat="1">
      <c r="A2844" s="1160"/>
      <c r="B2844" s="1167"/>
      <c r="C2844" s="1167"/>
      <c r="D2844" s="1153"/>
      <c r="E2844" s="156"/>
      <c r="F2844" s="1135"/>
      <c r="G2844" s="157"/>
    </row>
    <row r="2845" spans="1:7" s="173" customFormat="1">
      <c r="A2845" s="1160"/>
      <c r="B2845" s="1167"/>
      <c r="C2845" s="1167"/>
      <c r="D2845" s="1153"/>
      <c r="E2845" s="156"/>
      <c r="F2845" s="1135"/>
      <c r="G2845" s="157"/>
    </row>
    <row r="2846" spans="1:7" s="173" customFormat="1">
      <c r="A2846" s="1160"/>
      <c r="B2846" s="1167"/>
      <c r="C2846" s="1167"/>
      <c r="D2846" s="1153"/>
      <c r="E2846" s="156"/>
      <c r="F2846" s="1135"/>
      <c r="G2846" s="157"/>
    </row>
    <row r="2847" spans="1:7" s="173" customFormat="1">
      <c r="A2847" s="1160"/>
      <c r="B2847" s="1167"/>
      <c r="C2847" s="1167"/>
      <c r="D2847" s="1153"/>
      <c r="E2847" s="156"/>
      <c r="F2847" s="1135"/>
      <c r="G2847" s="157"/>
    </row>
    <row r="2848" spans="1:7" s="173" customFormat="1">
      <c r="A2848" s="1160"/>
      <c r="B2848" s="1167"/>
      <c r="C2848" s="1167"/>
      <c r="D2848" s="1153"/>
      <c r="E2848" s="156"/>
      <c r="F2848" s="1135"/>
      <c r="G2848" s="157"/>
    </row>
    <row r="2849" spans="1:7" s="173" customFormat="1">
      <c r="A2849" s="1160"/>
      <c r="B2849" s="1167"/>
      <c r="C2849" s="1167"/>
      <c r="D2849" s="1153"/>
      <c r="E2849" s="156"/>
      <c r="F2849" s="1135"/>
      <c r="G2849" s="157"/>
    </row>
    <row r="2850" spans="1:7" s="173" customFormat="1">
      <c r="A2850" s="1160"/>
      <c r="B2850" s="1167"/>
      <c r="C2850" s="1167"/>
      <c r="D2850" s="1153"/>
      <c r="E2850" s="156"/>
      <c r="F2850" s="1135"/>
      <c r="G2850" s="157"/>
    </row>
    <row r="2851" spans="1:7" s="173" customFormat="1">
      <c r="A2851" s="1160"/>
      <c r="B2851" s="1167"/>
      <c r="C2851" s="1167"/>
      <c r="D2851" s="1153"/>
      <c r="E2851" s="156"/>
      <c r="F2851" s="1135"/>
      <c r="G2851" s="157"/>
    </row>
    <row r="2852" spans="1:7" s="173" customFormat="1">
      <c r="A2852" s="1160"/>
      <c r="B2852" s="1167"/>
      <c r="C2852" s="1167"/>
      <c r="D2852" s="1153"/>
      <c r="E2852" s="156"/>
      <c r="F2852" s="1135"/>
      <c r="G2852" s="157"/>
    </row>
    <row r="2853" spans="1:7" s="173" customFormat="1">
      <c r="A2853" s="1160"/>
      <c r="B2853" s="1167"/>
      <c r="C2853" s="1167"/>
      <c r="D2853" s="1153"/>
      <c r="E2853" s="156"/>
      <c r="F2853" s="1135"/>
      <c r="G2853" s="157"/>
    </row>
    <row r="2854" spans="1:7" s="173" customFormat="1">
      <c r="A2854" s="1160"/>
      <c r="B2854" s="1167"/>
      <c r="C2854" s="1167"/>
      <c r="D2854" s="1153"/>
      <c r="E2854" s="156"/>
      <c r="F2854" s="1135"/>
      <c r="G2854" s="157"/>
    </row>
    <row r="2855" spans="1:7" s="173" customFormat="1">
      <c r="A2855" s="1160"/>
      <c r="B2855" s="1167"/>
      <c r="C2855" s="1167"/>
      <c r="D2855" s="1153"/>
      <c r="E2855" s="156"/>
      <c r="F2855" s="1135"/>
      <c r="G2855" s="157"/>
    </row>
    <row r="2856" spans="1:7" s="173" customFormat="1">
      <c r="A2856" s="1160"/>
      <c r="B2856" s="1167"/>
      <c r="C2856" s="1167"/>
      <c r="D2856" s="1153"/>
      <c r="E2856" s="156"/>
      <c r="F2856" s="1135"/>
      <c r="G2856" s="157"/>
    </row>
    <row r="2857" spans="1:7" s="173" customFormat="1">
      <c r="A2857" s="1160"/>
      <c r="B2857" s="1167"/>
      <c r="C2857" s="1167"/>
      <c r="D2857" s="1153"/>
      <c r="E2857" s="156"/>
      <c r="F2857" s="1135"/>
      <c r="G2857" s="157"/>
    </row>
    <row r="2858" spans="1:7" s="173" customFormat="1">
      <c r="A2858" s="1160"/>
      <c r="B2858" s="1167"/>
      <c r="C2858" s="1167"/>
      <c r="D2858" s="1153"/>
      <c r="E2858" s="156"/>
      <c r="F2858" s="1135"/>
      <c r="G2858" s="157"/>
    </row>
    <row r="2859" spans="1:7" s="173" customFormat="1">
      <c r="A2859" s="1160"/>
      <c r="B2859" s="1167"/>
      <c r="C2859" s="1167"/>
      <c r="D2859" s="1153"/>
      <c r="E2859" s="156"/>
      <c r="F2859" s="1135"/>
      <c r="G2859" s="157"/>
    </row>
    <row r="2860" spans="1:7" s="173" customFormat="1">
      <c r="A2860" s="1160"/>
      <c r="B2860" s="1167"/>
      <c r="C2860" s="1167"/>
      <c r="D2860" s="1153"/>
      <c r="E2860" s="156"/>
      <c r="F2860" s="1135"/>
      <c r="G2860" s="157"/>
    </row>
    <row r="2861" spans="1:7" s="173" customFormat="1">
      <c r="A2861" s="1160"/>
      <c r="B2861" s="1167"/>
      <c r="C2861" s="1167"/>
      <c r="D2861" s="1153"/>
      <c r="E2861" s="156"/>
      <c r="F2861" s="1135"/>
      <c r="G2861" s="157"/>
    </row>
    <row r="2862" spans="1:7" s="173" customFormat="1">
      <c r="A2862" s="1160"/>
      <c r="B2862" s="1167"/>
      <c r="C2862" s="1167"/>
      <c r="D2862" s="1153"/>
      <c r="E2862" s="156"/>
      <c r="F2862" s="1135"/>
      <c r="G2862" s="157"/>
    </row>
    <row r="2863" spans="1:7" s="173" customFormat="1">
      <c r="A2863" s="1160"/>
      <c r="B2863" s="1167"/>
      <c r="C2863" s="1167"/>
      <c r="D2863" s="1153"/>
      <c r="E2863" s="156"/>
      <c r="F2863" s="1135"/>
      <c r="G2863" s="157"/>
    </row>
    <row r="2864" spans="1:7" s="173" customFormat="1">
      <c r="A2864" s="1160"/>
      <c r="B2864" s="1167"/>
      <c r="C2864" s="1167"/>
      <c r="D2864" s="1153"/>
      <c r="E2864" s="156"/>
      <c r="F2864" s="1135"/>
      <c r="G2864" s="157"/>
    </row>
    <row r="2865" spans="1:7" s="173" customFormat="1">
      <c r="A2865" s="1160"/>
      <c r="B2865" s="1167"/>
      <c r="C2865" s="1167"/>
      <c r="D2865" s="1153"/>
      <c r="E2865" s="156"/>
      <c r="F2865" s="1135"/>
      <c r="G2865" s="157"/>
    </row>
    <row r="2866" spans="1:7" s="173" customFormat="1">
      <c r="A2866" s="1160"/>
      <c r="B2866" s="1167"/>
      <c r="C2866" s="1167"/>
      <c r="D2866" s="1153"/>
      <c r="E2866" s="156"/>
      <c r="F2866" s="1135"/>
      <c r="G2866" s="157"/>
    </row>
    <row r="2867" spans="1:7" s="173" customFormat="1">
      <c r="A2867" s="1160"/>
      <c r="B2867" s="1167"/>
      <c r="C2867" s="1167"/>
      <c r="D2867" s="1153"/>
      <c r="E2867" s="156"/>
      <c r="F2867" s="1135"/>
      <c r="G2867" s="157"/>
    </row>
    <row r="2868" spans="1:7" s="173" customFormat="1">
      <c r="A2868" s="1160"/>
      <c r="B2868" s="1167"/>
      <c r="C2868" s="1167"/>
      <c r="D2868" s="1153"/>
      <c r="E2868" s="156"/>
      <c r="F2868" s="1135"/>
      <c r="G2868" s="157"/>
    </row>
    <row r="2869" spans="1:7" s="173" customFormat="1">
      <c r="A2869" s="1160"/>
      <c r="B2869" s="1167"/>
      <c r="C2869" s="1167"/>
      <c r="D2869" s="1153"/>
      <c r="E2869" s="156"/>
      <c r="F2869" s="1135"/>
      <c r="G2869" s="157"/>
    </row>
    <row r="2870" spans="1:7" s="173" customFormat="1">
      <c r="A2870" s="1160"/>
      <c r="B2870" s="1167"/>
      <c r="C2870" s="1167"/>
      <c r="D2870" s="1153"/>
      <c r="E2870" s="156"/>
      <c r="F2870" s="1135"/>
      <c r="G2870" s="157"/>
    </row>
    <row r="2871" spans="1:7" s="173" customFormat="1">
      <c r="A2871" s="1160"/>
      <c r="B2871" s="1167"/>
      <c r="C2871" s="1167"/>
      <c r="D2871" s="1153"/>
      <c r="E2871" s="156"/>
      <c r="F2871" s="1135"/>
      <c r="G2871" s="157"/>
    </row>
    <row r="2872" spans="1:7" s="173" customFormat="1">
      <c r="A2872" s="1160"/>
      <c r="B2872" s="1167"/>
      <c r="C2872" s="1167"/>
      <c r="D2872" s="1153"/>
      <c r="E2872" s="156"/>
      <c r="F2872" s="1135"/>
      <c r="G2872" s="157"/>
    </row>
    <row r="2873" spans="1:7" s="173" customFormat="1">
      <c r="A2873" s="1160"/>
      <c r="B2873" s="1167"/>
      <c r="C2873" s="1167"/>
      <c r="D2873" s="1153"/>
      <c r="E2873" s="156"/>
      <c r="F2873" s="1135"/>
      <c r="G2873" s="157"/>
    </row>
    <row r="2874" spans="1:7" s="173" customFormat="1">
      <c r="A2874" s="1160"/>
      <c r="B2874" s="1167"/>
      <c r="C2874" s="1167"/>
      <c r="D2874" s="1153"/>
      <c r="E2874" s="156"/>
      <c r="F2874" s="1135"/>
      <c r="G2874" s="157"/>
    </row>
    <row r="2875" spans="1:7" s="173" customFormat="1">
      <c r="A2875" s="1160"/>
      <c r="B2875" s="1167"/>
      <c r="C2875" s="1167"/>
      <c r="D2875" s="1153"/>
      <c r="E2875" s="156"/>
      <c r="F2875" s="1135"/>
      <c r="G2875" s="157"/>
    </row>
    <row r="2876" spans="1:7" s="173" customFormat="1">
      <c r="A2876" s="1160"/>
      <c r="B2876" s="1167"/>
      <c r="C2876" s="1167"/>
      <c r="D2876" s="1153"/>
      <c r="E2876" s="156"/>
      <c r="F2876" s="1135"/>
      <c r="G2876" s="157"/>
    </row>
    <row r="2877" spans="1:7" s="173" customFormat="1">
      <c r="A2877" s="1160"/>
      <c r="B2877" s="1167"/>
      <c r="C2877" s="1167"/>
      <c r="D2877" s="1153"/>
      <c r="E2877" s="156"/>
      <c r="F2877" s="1135"/>
      <c r="G2877" s="157"/>
    </row>
    <row r="2878" spans="1:7" s="173" customFormat="1">
      <c r="A2878" s="1160"/>
      <c r="B2878" s="1167"/>
      <c r="C2878" s="1167"/>
      <c r="D2878" s="1153"/>
      <c r="E2878" s="156"/>
      <c r="F2878" s="1135"/>
      <c r="G2878" s="157"/>
    </row>
    <row r="2879" spans="1:7" s="173" customFormat="1">
      <c r="A2879" s="1160"/>
      <c r="B2879" s="1167"/>
      <c r="C2879" s="1167"/>
      <c r="D2879" s="1153"/>
      <c r="E2879" s="156"/>
      <c r="F2879" s="1135"/>
      <c r="G2879" s="157"/>
    </row>
    <row r="2880" spans="1:7" s="173" customFormat="1">
      <c r="A2880" s="1160"/>
      <c r="B2880" s="1167"/>
      <c r="C2880" s="1167"/>
      <c r="D2880" s="1153"/>
      <c r="E2880" s="156"/>
      <c r="F2880" s="1135"/>
      <c r="G2880" s="157"/>
    </row>
    <row r="2881" spans="1:7" s="173" customFormat="1">
      <c r="A2881" s="1160"/>
      <c r="B2881" s="1167"/>
      <c r="C2881" s="1167"/>
      <c r="D2881" s="1153"/>
      <c r="E2881" s="156"/>
      <c r="F2881" s="1135"/>
      <c r="G2881" s="157"/>
    </row>
    <row r="2882" spans="1:7" s="173" customFormat="1">
      <c r="A2882" s="1160"/>
      <c r="B2882" s="1167"/>
      <c r="C2882" s="1167"/>
      <c r="D2882" s="1153"/>
      <c r="E2882" s="156"/>
      <c r="F2882" s="1135"/>
      <c r="G2882" s="157"/>
    </row>
    <row r="2883" spans="1:7" s="173" customFormat="1">
      <c r="A2883" s="1160"/>
      <c r="B2883" s="1167"/>
      <c r="C2883" s="1167"/>
      <c r="D2883" s="1153"/>
      <c r="E2883" s="156"/>
      <c r="F2883" s="1135"/>
      <c r="G2883" s="157"/>
    </row>
    <row r="2884" spans="1:7" s="173" customFormat="1">
      <c r="A2884" s="1160"/>
      <c r="B2884" s="1167"/>
      <c r="C2884" s="1167"/>
      <c r="D2884" s="1153"/>
      <c r="E2884" s="156"/>
      <c r="F2884" s="1135"/>
      <c r="G2884" s="157"/>
    </row>
    <row r="2885" spans="1:7" s="173" customFormat="1">
      <c r="A2885" s="1160"/>
      <c r="B2885" s="1167"/>
      <c r="C2885" s="1167"/>
      <c r="D2885" s="1153"/>
      <c r="E2885" s="156"/>
      <c r="F2885" s="1135"/>
      <c r="G2885" s="157"/>
    </row>
    <row r="2886" spans="1:7" s="173" customFormat="1">
      <c r="A2886" s="1160"/>
      <c r="B2886" s="1167"/>
      <c r="C2886" s="1167"/>
      <c r="D2886" s="1153"/>
      <c r="E2886" s="156"/>
      <c r="F2886" s="1135"/>
      <c r="G2886" s="157"/>
    </row>
    <row r="2887" spans="1:7" s="173" customFormat="1">
      <c r="A2887" s="1160"/>
      <c r="B2887" s="1167"/>
      <c r="C2887" s="1167"/>
      <c r="D2887" s="1153"/>
      <c r="E2887" s="156"/>
      <c r="F2887" s="1135"/>
      <c r="G2887" s="157"/>
    </row>
    <row r="2888" spans="1:7" s="173" customFormat="1">
      <c r="A2888" s="1160"/>
      <c r="B2888" s="1167"/>
      <c r="C2888" s="1167"/>
      <c r="D2888" s="1153"/>
      <c r="E2888" s="156"/>
      <c r="F2888" s="1135"/>
      <c r="G2888" s="157"/>
    </row>
    <row r="2889" spans="1:7" s="173" customFormat="1">
      <c r="A2889" s="1160"/>
      <c r="B2889" s="1167"/>
      <c r="C2889" s="1167"/>
      <c r="D2889" s="1153"/>
      <c r="E2889" s="156"/>
      <c r="F2889" s="1135"/>
      <c r="G2889" s="157"/>
    </row>
    <row r="2890" spans="1:7" s="173" customFormat="1">
      <c r="A2890" s="1160"/>
      <c r="B2890" s="1167"/>
      <c r="C2890" s="1167"/>
      <c r="D2890" s="1153"/>
      <c r="E2890" s="156"/>
      <c r="F2890" s="1135"/>
      <c r="G2890" s="157"/>
    </row>
    <row r="2891" spans="1:7" s="173" customFormat="1">
      <c r="A2891" s="1160"/>
      <c r="B2891" s="1167"/>
      <c r="C2891" s="1167"/>
      <c r="D2891" s="1153"/>
      <c r="E2891" s="156"/>
      <c r="F2891" s="1135"/>
      <c r="G2891" s="157"/>
    </row>
    <row r="2892" spans="1:7" s="173" customFormat="1">
      <c r="A2892" s="1160"/>
      <c r="B2892" s="1167"/>
      <c r="C2892" s="1167"/>
      <c r="D2892" s="1153"/>
      <c r="E2892" s="156"/>
      <c r="F2892" s="1135"/>
      <c r="G2892" s="157"/>
    </row>
    <row r="2893" spans="1:7" s="173" customFormat="1">
      <c r="A2893" s="1160"/>
      <c r="B2893" s="1167"/>
      <c r="C2893" s="1167"/>
      <c r="D2893" s="1153"/>
      <c r="E2893" s="156"/>
      <c r="F2893" s="1135"/>
      <c r="G2893" s="157"/>
    </row>
    <row r="2894" spans="1:7" s="173" customFormat="1">
      <c r="A2894" s="1160"/>
      <c r="B2894" s="1167"/>
      <c r="C2894" s="1167"/>
      <c r="D2894" s="1153"/>
      <c r="E2894" s="156"/>
      <c r="F2894" s="1135"/>
      <c r="G2894" s="157"/>
    </row>
    <row r="2895" spans="1:7" s="173" customFormat="1">
      <c r="A2895" s="1160"/>
      <c r="B2895" s="1167"/>
      <c r="C2895" s="1167"/>
      <c r="D2895" s="1153"/>
      <c r="E2895" s="156"/>
      <c r="F2895" s="1135"/>
      <c r="G2895" s="157"/>
    </row>
    <row r="2896" spans="1:7" s="173" customFormat="1">
      <c r="A2896" s="1160"/>
      <c r="B2896" s="1167"/>
      <c r="C2896" s="1167"/>
      <c r="D2896" s="1153"/>
      <c r="E2896" s="156"/>
      <c r="F2896" s="1135"/>
      <c r="G2896" s="157"/>
    </row>
    <row r="2897" spans="1:7" s="173" customFormat="1">
      <c r="A2897" s="1160"/>
      <c r="B2897" s="1167"/>
      <c r="C2897" s="1167"/>
      <c r="D2897" s="1153"/>
      <c r="E2897" s="156"/>
      <c r="F2897" s="1135"/>
      <c r="G2897" s="157"/>
    </row>
    <row r="2898" spans="1:7" s="173" customFormat="1">
      <c r="A2898" s="1160"/>
      <c r="B2898" s="1167"/>
      <c r="C2898" s="1167"/>
      <c r="D2898" s="1153"/>
      <c r="E2898" s="156"/>
      <c r="F2898" s="1135"/>
      <c r="G2898" s="157"/>
    </row>
    <row r="2899" spans="1:7" s="173" customFormat="1">
      <c r="A2899" s="1160"/>
      <c r="B2899" s="1167"/>
      <c r="C2899" s="1167"/>
      <c r="D2899" s="1153"/>
      <c r="E2899" s="156"/>
      <c r="F2899" s="1135"/>
      <c r="G2899" s="157"/>
    </row>
    <row r="2900" spans="1:7" s="173" customFormat="1">
      <c r="A2900" s="1160"/>
      <c r="B2900" s="1167"/>
      <c r="C2900" s="1167"/>
      <c r="D2900" s="1153"/>
      <c r="E2900" s="156"/>
      <c r="F2900" s="1135"/>
      <c r="G2900" s="157"/>
    </row>
    <row r="2901" spans="1:7" s="173" customFormat="1">
      <c r="A2901" s="1160"/>
      <c r="B2901" s="1167"/>
      <c r="C2901" s="1167"/>
      <c r="D2901" s="1153"/>
      <c r="E2901" s="156"/>
      <c r="F2901" s="1135"/>
      <c r="G2901" s="157"/>
    </row>
    <row r="2902" spans="1:7" s="173" customFormat="1">
      <c r="A2902" s="1160"/>
      <c r="B2902" s="1167"/>
      <c r="C2902" s="1167"/>
      <c r="D2902" s="1153"/>
      <c r="E2902" s="156"/>
      <c r="F2902" s="1135"/>
      <c r="G2902" s="157"/>
    </row>
    <row r="2903" spans="1:7" s="173" customFormat="1">
      <c r="A2903" s="1160"/>
      <c r="B2903" s="1167"/>
      <c r="C2903" s="1167"/>
      <c r="D2903" s="1153"/>
      <c r="E2903" s="156"/>
      <c r="F2903" s="1135"/>
      <c r="G2903" s="157"/>
    </row>
    <row r="2904" spans="1:7" s="173" customFormat="1">
      <c r="A2904" s="1160"/>
      <c r="B2904" s="1167"/>
      <c r="C2904" s="1167"/>
      <c r="D2904" s="1153"/>
      <c r="E2904" s="156"/>
      <c r="F2904" s="1135"/>
      <c r="G2904" s="157"/>
    </row>
    <row r="2905" spans="1:7" s="173" customFormat="1">
      <c r="A2905" s="1160"/>
      <c r="B2905" s="1167"/>
      <c r="C2905" s="1167"/>
      <c r="D2905" s="1153"/>
      <c r="E2905" s="156"/>
      <c r="F2905" s="1135"/>
      <c r="G2905" s="157"/>
    </row>
    <row r="2906" spans="1:7" s="173" customFormat="1">
      <c r="A2906" s="1160"/>
      <c r="B2906" s="1167"/>
      <c r="C2906" s="1167"/>
      <c r="D2906" s="1153"/>
      <c r="E2906" s="156"/>
      <c r="F2906" s="1135"/>
      <c r="G2906" s="157"/>
    </row>
    <row r="2907" spans="1:7" s="173" customFormat="1">
      <c r="A2907" s="1160"/>
      <c r="B2907" s="1167"/>
      <c r="C2907" s="1167"/>
      <c r="D2907" s="1153"/>
      <c r="E2907" s="156"/>
      <c r="F2907" s="1135"/>
      <c r="G2907" s="157"/>
    </row>
    <row r="2908" spans="1:7" s="173" customFormat="1">
      <c r="A2908" s="1160"/>
      <c r="B2908" s="1167"/>
      <c r="C2908" s="1167"/>
      <c r="D2908" s="1153"/>
      <c r="E2908" s="156"/>
      <c r="F2908" s="1135"/>
      <c r="G2908" s="157"/>
    </row>
    <row r="2909" spans="1:7" s="173" customFormat="1">
      <c r="A2909" s="1160"/>
      <c r="B2909" s="1167"/>
      <c r="C2909" s="1167"/>
      <c r="D2909" s="1153"/>
      <c r="E2909" s="156"/>
      <c r="F2909" s="1135"/>
      <c r="G2909" s="157"/>
    </row>
    <row r="2910" spans="1:7" s="173" customFormat="1">
      <c r="A2910" s="1160"/>
      <c r="B2910" s="1167"/>
      <c r="C2910" s="1167"/>
      <c r="D2910" s="1153"/>
      <c r="E2910" s="156"/>
      <c r="F2910" s="1135"/>
      <c r="G2910" s="157"/>
    </row>
    <row r="2911" spans="1:7" s="173" customFormat="1">
      <c r="A2911" s="1160"/>
      <c r="B2911" s="1167"/>
      <c r="C2911" s="1167"/>
      <c r="D2911" s="1153"/>
      <c r="E2911" s="156"/>
      <c r="F2911" s="1135"/>
      <c r="G2911" s="157"/>
    </row>
    <row r="2912" spans="1:7" s="173" customFormat="1">
      <c r="A2912" s="1160"/>
      <c r="B2912" s="1167"/>
      <c r="C2912" s="1167"/>
      <c r="D2912" s="1153"/>
      <c r="E2912" s="156"/>
      <c r="F2912" s="1135"/>
      <c r="G2912" s="157"/>
    </row>
    <row r="2913" spans="1:7" s="173" customFormat="1">
      <c r="A2913" s="1160"/>
      <c r="B2913" s="1167"/>
      <c r="C2913" s="1167"/>
      <c r="D2913" s="1153"/>
      <c r="E2913" s="156"/>
      <c r="F2913" s="1135"/>
      <c r="G2913" s="157"/>
    </row>
    <row r="2914" spans="1:7" s="173" customFormat="1">
      <c r="A2914" s="1160"/>
      <c r="B2914" s="1167"/>
      <c r="C2914" s="1167"/>
      <c r="D2914" s="1153"/>
      <c r="E2914" s="156"/>
      <c r="F2914" s="1135"/>
      <c r="G2914" s="157"/>
    </row>
    <row r="2915" spans="1:7" s="173" customFormat="1">
      <c r="A2915" s="1160"/>
      <c r="B2915" s="1167"/>
      <c r="C2915" s="1167"/>
      <c r="D2915" s="1153"/>
      <c r="E2915" s="156"/>
      <c r="F2915" s="1135"/>
      <c r="G2915" s="157"/>
    </row>
    <row r="2916" spans="1:7" s="173" customFormat="1">
      <c r="A2916" s="1160"/>
      <c r="B2916" s="1167"/>
      <c r="C2916" s="1167"/>
      <c r="D2916" s="1153"/>
      <c r="E2916" s="156"/>
      <c r="F2916" s="1135"/>
      <c r="G2916" s="157"/>
    </row>
    <row r="2917" spans="1:7" s="173" customFormat="1">
      <c r="A2917" s="1160"/>
      <c r="B2917" s="1167"/>
      <c r="C2917" s="1167"/>
      <c r="D2917" s="1153"/>
      <c r="E2917" s="156"/>
      <c r="F2917" s="1135"/>
      <c r="G2917" s="157"/>
    </row>
    <row r="2918" spans="1:7" s="173" customFormat="1">
      <c r="A2918" s="1160"/>
      <c r="B2918" s="1167"/>
      <c r="C2918" s="1167"/>
      <c r="D2918" s="1153"/>
      <c r="E2918" s="156"/>
      <c r="F2918" s="1135"/>
      <c r="G2918" s="157"/>
    </row>
    <row r="2919" spans="1:7" s="173" customFormat="1">
      <c r="A2919" s="1160"/>
      <c r="B2919" s="1167"/>
      <c r="C2919" s="1167"/>
      <c r="D2919" s="1153"/>
      <c r="E2919" s="156"/>
      <c r="F2919" s="1135"/>
      <c r="G2919" s="157"/>
    </row>
    <row r="2920" spans="1:7" s="173" customFormat="1">
      <c r="A2920" s="1160"/>
      <c r="B2920" s="1167"/>
      <c r="C2920" s="1167"/>
      <c r="D2920" s="1153"/>
      <c r="E2920" s="156"/>
      <c r="F2920" s="1135"/>
      <c r="G2920" s="157"/>
    </row>
    <row r="2921" spans="1:7" s="173" customFormat="1">
      <c r="A2921" s="1160"/>
      <c r="B2921" s="1167"/>
      <c r="C2921" s="1167"/>
      <c r="D2921" s="1153"/>
      <c r="E2921" s="156"/>
      <c r="F2921" s="1135"/>
      <c r="G2921" s="157"/>
    </row>
    <row r="2922" spans="1:7" s="173" customFormat="1">
      <c r="A2922" s="1160"/>
      <c r="B2922" s="1167"/>
      <c r="C2922" s="1167"/>
      <c r="D2922" s="1153"/>
      <c r="E2922" s="156"/>
      <c r="F2922" s="1135"/>
      <c r="G2922" s="157"/>
    </row>
    <row r="2923" spans="1:7" s="173" customFormat="1">
      <c r="A2923" s="1160"/>
      <c r="B2923" s="1167"/>
      <c r="C2923" s="1167"/>
      <c r="D2923" s="1153"/>
      <c r="E2923" s="156"/>
      <c r="F2923" s="1135"/>
      <c r="G2923" s="157"/>
    </row>
    <row r="2924" spans="1:7" s="173" customFormat="1">
      <c r="A2924" s="1160"/>
      <c r="B2924" s="1167"/>
      <c r="C2924" s="1167"/>
      <c r="D2924" s="1153"/>
      <c r="E2924" s="156"/>
      <c r="F2924" s="1135"/>
      <c r="G2924" s="157"/>
    </row>
    <row r="2925" spans="1:7" s="173" customFormat="1">
      <c r="A2925" s="1160"/>
      <c r="B2925" s="1167"/>
      <c r="C2925" s="1167"/>
      <c r="D2925" s="1153"/>
      <c r="E2925" s="156"/>
      <c r="F2925" s="1135"/>
      <c r="G2925" s="157"/>
    </row>
    <row r="2926" spans="1:7" s="173" customFormat="1">
      <c r="A2926" s="1160"/>
      <c r="B2926" s="1167"/>
      <c r="C2926" s="1167"/>
      <c r="D2926" s="1153"/>
      <c r="E2926" s="156"/>
      <c r="F2926" s="1135"/>
      <c r="G2926" s="157"/>
    </row>
    <row r="2927" spans="1:7" s="173" customFormat="1">
      <c r="A2927" s="1160"/>
      <c r="B2927" s="1167"/>
      <c r="C2927" s="1167"/>
      <c r="D2927" s="1153"/>
      <c r="E2927" s="156"/>
      <c r="F2927" s="1135"/>
      <c r="G2927" s="157"/>
    </row>
    <row r="2928" spans="1:7" s="173" customFormat="1">
      <c r="A2928" s="1160"/>
      <c r="B2928" s="1167"/>
      <c r="C2928" s="1167"/>
      <c r="D2928" s="1153"/>
      <c r="E2928" s="156"/>
      <c r="F2928" s="1135"/>
      <c r="G2928" s="157"/>
    </row>
    <row r="2929" spans="1:7" s="173" customFormat="1">
      <c r="A2929" s="1160"/>
      <c r="B2929" s="1167"/>
      <c r="C2929" s="1167"/>
      <c r="D2929" s="1153"/>
      <c r="E2929" s="156"/>
      <c r="F2929" s="1135"/>
      <c r="G2929" s="157"/>
    </row>
    <row r="2930" spans="1:7" s="173" customFormat="1">
      <c r="A2930" s="1160"/>
      <c r="B2930" s="1167"/>
      <c r="C2930" s="1167"/>
      <c r="D2930" s="1153"/>
      <c r="E2930" s="156"/>
      <c r="F2930" s="1135"/>
      <c r="G2930" s="157"/>
    </row>
    <row r="2931" spans="1:7" s="173" customFormat="1">
      <c r="A2931" s="1160"/>
      <c r="B2931" s="1167"/>
      <c r="C2931" s="1167"/>
      <c r="D2931" s="1153"/>
      <c r="E2931" s="156"/>
      <c r="F2931" s="1135"/>
      <c r="G2931" s="157"/>
    </row>
    <row r="2932" spans="1:7" s="173" customFormat="1">
      <c r="A2932" s="1160"/>
      <c r="B2932" s="1167"/>
      <c r="C2932" s="1167"/>
      <c r="D2932" s="1153"/>
      <c r="E2932" s="156"/>
      <c r="F2932" s="1135"/>
      <c r="G2932" s="157"/>
    </row>
    <row r="2933" spans="1:7" s="173" customFormat="1">
      <c r="A2933" s="1160"/>
      <c r="B2933" s="1167"/>
      <c r="C2933" s="1167"/>
      <c r="D2933" s="1153"/>
      <c r="E2933" s="156"/>
      <c r="F2933" s="1135"/>
      <c r="G2933" s="157"/>
    </row>
    <row r="2934" spans="1:7" s="173" customFormat="1">
      <c r="A2934" s="1160"/>
      <c r="B2934" s="1167"/>
      <c r="C2934" s="1167"/>
      <c r="D2934" s="1153"/>
      <c r="E2934" s="156"/>
      <c r="F2934" s="1135"/>
      <c r="G2934" s="157"/>
    </row>
    <row r="2935" spans="1:7" s="173" customFormat="1">
      <c r="A2935" s="1160"/>
      <c r="B2935" s="1167"/>
      <c r="C2935" s="1167"/>
      <c r="D2935" s="1153"/>
      <c r="E2935" s="156"/>
      <c r="F2935" s="1135"/>
      <c r="G2935" s="157"/>
    </row>
    <row r="2936" spans="1:7" s="173" customFormat="1">
      <c r="A2936" s="1160"/>
      <c r="B2936" s="1167"/>
      <c r="C2936" s="1167"/>
      <c r="D2936" s="1153"/>
      <c r="E2936" s="156"/>
      <c r="F2936" s="1135"/>
      <c r="G2936" s="157"/>
    </row>
    <row r="2937" spans="1:7" s="173" customFormat="1">
      <c r="A2937" s="1160"/>
      <c r="B2937" s="1167"/>
      <c r="C2937" s="1167"/>
      <c r="D2937" s="1153"/>
      <c r="E2937" s="156"/>
      <c r="F2937" s="1135"/>
      <c r="G2937" s="157"/>
    </row>
    <row r="2938" spans="1:7" s="173" customFormat="1">
      <c r="A2938" s="1160"/>
      <c r="B2938" s="1167"/>
      <c r="C2938" s="1167"/>
      <c r="D2938" s="1153"/>
      <c r="E2938" s="156"/>
      <c r="F2938" s="1135"/>
      <c r="G2938" s="157"/>
    </row>
    <row r="2939" spans="1:7" s="173" customFormat="1">
      <c r="A2939" s="1160"/>
      <c r="B2939" s="1167"/>
      <c r="C2939" s="1167"/>
      <c r="D2939" s="1153"/>
      <c r="E2939" s="156"/>
      <c r="F2939" s="1135"/>
      <c r="G2939" s="157"/>
    </row>
    <row r="2940" spans="1:7" s="173" customFormat="1">
      <c r="A2940" s="1160"/>
      <c r="B2940" s="1167"/>
      <c r="C2940" s="1167"/>
      <c r="D2940" s="1153"/>
      <c r="E2940" s="156"/>
      <c r="F2940" s="1135"/>
      <c r="G2940" s="157"/>
    </row>
    <row r="2941" spans="1:7" s="173" customFormat="1">
      <c r="A2941" s="1160"/>
      <c r="B2941" s="1167"/>
      <c r="C2941" s="1167"/>
      <c r="D2941" s="1153"/>
      <c r="E2941" s="156"/>
      <c r="F2941" s="1135"/>
      <c r="G2941" s="157"/>
    </row>
    <row r="2942" spans="1:7" s="173" customFormat="1">
      <c r="A2942" s="1160"/>
      <c r="B2942" s="1167"/>
      <c r="C2942" s="1167"/>
      <c r="D2942" s="1153"/>
      <c r="E2942" s="156"/>
      <c r="F2942" s="1135"/>
      <c r="G2942" s="157"/>
    </row>
    <row r="2943" spans="1:7" s="173" customFormat="1">
      <c r="A2943" s="1160"/>
      <c r="B2943" s="1167"/>
      <c r="C2943" s="1167"/>
      <c r="D2943" s="1153"/>
      <c r="E2943" s="156"/>
      <c r="F2943" s="1135"/>
      <c r="G2943" s="157"/>
    </row>
    <row r="2944" spans="1:7" s="173" customFormat="1">
      <c r="A2944" s="1160"/>
      <c r="B2944" s="1167"/>
      <c r="C2944" s="1167"/>
      <c r="D2944" s="1153"/>
      <c r="E2944" s="156"/>
      <c r="F2944" s="1135"/>
      <c r="G2944" s="157"/>
    </row>
    <row r="2945" spans="1:7" s="173" customFormat="1">
      <c r="A2945" s="1160"/>
      <c r="B2945" s="1167"/>
      <c r="C2945" s="1167"/>
      <c r="D2945" s="1153"/>
      <c r="E2945" s="156"/>
      <c r="F2945" s="1135"/>
      <c r="G2945" s="157"/>
    </row>
    <row r="2946" spans="1:7" s="173" customFormat="1">
      <c r="A2946" s="1160"/>
      <c r="B2946" s="1167"/>
      <c r="C2946" s="1167"/>
      <c r="D2946" s="1153"/>
      <c r="E2946" s="156"/>
      <c r="F2946" s="1135"/>
      <c r="G2946" s="157"/>
    </row>
    <row r="2947" spans="1:7" s="173" customFormat="1">
      <c r="A2947" s="1160"/>
      <c r="B2947" s="1167"/>
      <c r="C2947" s="1167"/>
      <c r="D2947" s="1153"/>
      <c r="E2947" s="156"/>
      <c r="F2947" s="1135"/>
      <c r="G2947" s="157"/>
    </row>
    <row r="2948" spans="1:7" s="173" customFormat="1">
      <c r="A2948" s="1160"/>
      <c r="B2948" s="1167"/>
      <c r="C2948" s="1167"/>
      <c r="D2948" s="1153"/>
      <c r="E2948" s="156"/>
      <c r="F2948" s="1135"/>
      <c r="G2948" s="157"/>
    </row>
    <row r="2949" spans="1:7" s="173" customFormat="1">
      <c r="A2949" s="1160"/>
      <c r="B2949" s="1167"/>
      <c r="C2949" s="1167"/>
      <c r="D2949" s="1153"/>
      <c r="E2949" s="156"/>
      <c r="F2949" s="1135"/>
      <c r="G2949" s="157"/>
    </row>
    <row r="2950" spans="1:7" s="173" customFormat="1">
      <c r="A2950" s="1160"/>
      <c r="B2950" s="1167"/>
      <c r="C2950" s="1167"/>
      <c r="D2950" s="1153"/>
      <c r="E2950" s="156"/>
      <c r="F2950" s="1135"/>
      <c r="G2950" s="157"/>
    </row>
    <row r="2951" spans="1:7" s="173" customFormat="1">
      <c r="A2951" s="1160"/>
      <c r="B2951" s="1167"/>
      <c r="C2951" s="1167"/>
      <c r="D2951" s="1153"/>
      <c r="E2951" s="156"/>
      <c r="F2951" s="1135"/>
      <c r="G2951" s="157"/>
    </row>
    <row r="2952" spans="1:7" s="173" customFormat="1">
      <c r="A2952" s="1160"/>
      <c r="B2952" s="1167"/>
      <c r="C2952" s="1167"/>
      <c r="D2952" s="1153"/>
      <c r="E2952" s="156"/>
      <c r="F2952" s="1135"/>
      <c r="G2952" s="157"/>
    </row>
    <row r="2953" spans="1:7" s="173" customFormat="1">
      <c r="A2953" s="1160"/>
      <c r="B2953" s="1167"/>
      <c r="C2953" s="1167"/>
      <c r="D2953" s="1153"/>
      <c r="E2953" s="156"/>
      <c r="F2953" s="1135"/>
      <c r="G2953" s="157"/>
    </row>
    <row r="2954" spans="1:7" s="173" customFormat="1">
      <c r="A2954" s="1160"/>
      <c r="B2954" s="1167"/>
      <c r="C2954" s="1167"/>
      <c r="D2954" s="1153"/>
      <c r="E2954" s="156"/>
      <c r="F2954" s="1135"/>
      <c r="G2954" s="157"/>
    </row>
    <row r="2955" spans="1:7" s="173" customFormat="1">
      <c r="A2955" s="1160"/>
      <c r="B2955" s="1167"/>
      <c r="C2955" s="1167"/>
      <c r="D2955" s="1153"/>
      <c r="E2955" s="156"/>
      <c r="F2955" s="1135"/>
      <c r="G2955" s="157"/>
    </row>
    <row r="2956" spans="1:7" s="173" customFormat="1">
      <c r="A2956" s="1160"/>
      <c r="B2956" s="1167"/>
      <c r="C2956" s="1167"/>
      <c r="D2956" s="1153"/>
      <c r="E2956" s="156"/>
      <c r="F2956" s="1135"/>
      <c r="G2956" s="157"/>
    </row>
    <row r="2957" spans="1:7" s="173" customFormat="1">
      <c r="A2957" s="1160"/>
      <c r="B2957" s="1167"/>
      <c r="C2957" s="1167"/>
      <c r="D2957" s="1153"/>
      <c r="E2957" s="156"/>
      <c r="F2957" s="1135"/>
      <c r="G2957" s="157"/>
    </row>
    <row r="2958" spans="1:7" s="173" customFormat="1">
      <c r="A2958" s="1160"/>
      <c r="B2958" s="1167"/>
      <c r="C2958" s="1167"/>
      <c r="D2958" s="1153"/>
      <c r="E2958" s="156"/>
      <c r="F2958" s="1135"/>
      <c r="G2958" s="157"/>
    </row>
    <row r="2959" spans="1:7" s="173" customFormat="1">
      <c r="A2959" s="1160"/>
      <c r="B2959" s="1167"/>
      <c r="C2959" s="1167"/>
      <c r="D2959" s="1153"/>
      <c r="E2959" s="156"/>
      <c r="F2959" s="1135"/>
      <c r="G2959" s="157"/>
    </row>
    <row r="2960" spans="1:7" s="173" customFormat="1">
      <c r="A2960" s="1160"/>
      <c r="B2960" s="1167"/>
      <c r="C2960" s="1167"/>
      <c r="D2960" s="1153"/>
      <c r="E2960" s="156"/>
      <c r="F2960" s="1135"/>
      <c r="G2960" s="157"/>
    </row>
    <row r="2961" spans="1:7" s="173" customFormat="1">
      <c r="A2961" s="1160"/>
      <c r="B2961" s="1167"/>
      <c r="C2961" s="1167"/>
      <c r="D2961" s="1153"/>
      <c r="E2961" s="156"/>
      <c r="F2961" s="1135"/>
      <c r="G2961" s="157"/>
    </row>
    <row r="2962" spans="1:7" s="173" customFormat="1">
      <c r="A2962" s="1160"/>
      <c r="B2962" s="1167"/>
      <c r="C2962" s="1167"/>
      <c r="D2962" s="1153"/>
      <c r="E2962" s="156"/>
      <c r="F2962" s="1135"/>
      <c r="G2962" s="157"/>
    </row>
    <row r="2963" spans="1:7" s="173" customFormat="1">
      <c r="A2963" s="1160"/>
      <c r="B2963" s="1167"/>
      <c r="C2963" s="1167"/>
      <c r="D2963" s="1153"/>
      <c r="E2963" s="156"/>
      <c r="F2963" s="1135"/>
      <c r="G2963" s="157"/>
    </row>
    <row r="2964" spans="1:7" s="173" customFormat="1">
      <c r="A2964" s="1160"/>
      <c r="B2964" s="1167"/>
      <c r="C2964" s="1167"/>
      <c r="D2964" s="1153"/>
      <c r="E2964" s="156"/>
      <c r="F2964" s="1135"/>
      <c r="G2964" s="157"/>
    </row>
    <row r="2965" spans="1:7" s="173" customFormat="1">
      <c r="A2965" s="1160"/>
      <c r="B2965" s="1167"/>
      <c r="C2965" s="1167"/>
      <c r="D2965" s="1153"/>
      <c r="E2965" s="156"/>
      <c r="F2965" s="1135"/>
      <c r="G2965" s="157"/>
    </row>
    <row r="2966" spans="1:7" s="173" customFormat="1">
      <c r="A2966" s="1160"/>
      <c r="B2966" s="1167"/>
      <c r="C2966" s="1167"/>
      <c r="D2966" s="1153"/>
      <c r="E2966" s="156"/>
      <c r="F2966" s="1135"/>
      <c r="G2966" s="157"/>
    </row>
    <row r="2967" spans="1:7" s="173" customFormat="1">
      <c r="A2967" s="1160"/>
      <c r="B2967" s="1167"/>
      <c r="C2967" s="1167"/>
      <c r="D2967" s="1153"/>
      <c r="E2967" s="156"/>
      <c r="F2967" s="1135"/>
      <c r="G2967" s="157"/>
    </row>
    <row r="2968" spans="1:7" s="173" customFormat="1">
      <c r="A2968" s="1160"/>
      <c r="B2968" s="1167"/>
      <c r="C2968" s="1167"/>
      <c r="D2968" s="1153"/>
      <c r="E2968" s="156"/>
      <c r="F2968" s="1135"/>
      <c r="G2968" s="157"/>
    </row>
    <row r="2969" spans="1:7" s="173" customFormat="1">
      <c r="A2969" s="1160"/>
      <c r="B2969" s="1167"/>
      <c r="C2969" s="1167"/>
      <c r="D2969" s="1153"/>
      <c r="E2969" s="156"/>
      <c r="F2969" s="1135"/>
      <c r="G2969" s="157"/>
    </row>
    <row r="2970" spans="1:7" s="173" customFormat="1">
      <c r="A2970" s="1160"/>
      <c r="B2970" s="1167"/>
      <c r="C2970" s="1167"/>
      <c r="D2970" s="1153"/>
      <c r="E2970" s="156"/>
      <c r="F2970" s="1135"/>
      <c r="G2970" s="157"/>
    </row>
    <row r="2971" spans="1:7" s="173" customFormat="1">
      <c r="A2971" s="1160"/>
      <c r="B2971" s="1167"/>
      <c r="C2971" s="1167"/>
      <c r="D2971" s="1153"/>
      <c r="E2971" s="156"/>
      <c r="F2971" s="1135"/>
      <c r="G2971" s="157"/>
    </row>
    <row r="2972" spans="1:7" s="173" customFormat="1">
      <c r="A2972" s="1160"/>
      <c r="B2972" s="1167"/>
      <c r="C2972" s="1167"/>
      <c r="D2972" s="1153"/>
      <c r="E2972" s="156"/>
      <c r="F2972" s="1135"/>
      <c r="G2972" s="157"/>
    </row>
    <row r="2973" spans="1:7" s="173" customFormat="1">
      <c r="A2973" s="1160"/>
      <c r="B2973" s="1167"/>
      <c r="C2973" s="1167"/>
      <c r="D2973" s="1153"/>
      <c r="E2973" s="156"/>
      <c r="F2973" s="1135"/>
      <c r="G2973" s="157"/>
    </row>
    <row r="2974" spans="1:7" s="173" customFormat="1">
      <c r="A2974" s="1160"/>
      <c r="B2974" s="1167"/>
      <c r="C2974" s="1167"/>
      <c r="D2974" s="1153"/>
      <c r="E2974" s="156"/>
      <c r="F2974" s="1135"/>
      <c r="G2974" s="157"/>
    </row>
    <row r="2975" spans="1:7" s="173" customFormat="1">
      <c r="A2975" s="1160"/>
      <c r="B2975" s="1167"/>
      <c r="C2975" s="1167"/>
      <c r="D2975" s="1153"/>
      <c r="E2975" s="156"/>
      <c r="F2975" s="1135"/>
      <c r="G2975" s="157"/>
    </row>
    <row r="2976" spans="1:7" s="173" customFormat="1">
      <c r="A2976" s="1160"/>
      <c r="B2976" s="1167"/>
      <c r="C2976" s="1167"/>
      <c r="D2976" s="1153"/>
      <c r="E2976" s="156"/>
      <c r="F2976" s="1135"/>
      <c r="G2976" s="157"/>
    </row>
    <row r="2977" spans="1:7" s="173" customFormat="1">
      <c r="A2977" s="1160"/>
      <c r="B2977" s="1167"/>
      <c r="C2977" s="1167"/>
      <c r="D2977" s="1153"/>
      <c r="E2977" s="156"/>
      <c r="F2977" s="1135"/>
      <c r="G2977" s="157"/>
    </row>
    <row r="2978" spans="1:7" s="173" customFormat="1">
      <c r="A2978" s="1160"/>
      <c r="B2978" s="1167"/>
      <c r="C2978" s="1167"/>
      <c r="D2978" s="1153"/>
      <c r="E2978" s="156"/>
      <c r="F2978" s="1135"/>
      <c r="G2978" s="157"/>
    </row>
    <row r="2979" spans="1:7" s="173" customFormat="1">
      <c r="A2979" s="1160"/>
      <c r="B2979" s="1167"/>
      <c r="C2979" s="1167"/>
      <c r="D2979" s="1153"/>
      <c r="E2979" s="156"/>
      <c r="F2979" s="1135"/>
      <c r="G2979" s="157"/>
    </row>
    <row r="2980" spans="1:7" s="173" customFormat="1">
      <c r="A2980" s="1160"/>
      <c r="B2980" s="1167"/>
      <c r="C2980" s="1167"/>
      <c r="D2980" s="1153"/>
      <c r="E2980" s="156"/>
      <c r="F2980" s="1135"/>
      <c r="G2980" s="157"/>
    </row>
    <row r="2981" spans="1:7" s="173" customFormat="1">
      <c r="A2981" s="1160"/>
      <c r="B2981" s="1167"/>
      <c r="C2981" s="1167"/>
      <c r="D2981" s="1153"/>
      <c r="E2981" s="156"/>
      <c r="F2981" s="1135"/>
      <c r="G2981" s="157"/>
    </row>
    <row r="2982" spans="1:7" s="173" customFormat="1">
      <c r="A2982" s="1160"/>
      <c r="B2982" s="1167"/>
      <c r="C2982" s="1167"/>
      <c r="D2982" s="1153"/>
      <c r="E2982" s="156"/>
      <c r="F2982" s="1135"/>
      <c r="G2982" s="157"/>
    </row>
    <row r="2983" spans="1:7" s="173" customFormat="1">
      <c r="A2983" s="1160"/>
      <c r="B2983" s="1167"/>
      <c r="C2983" s="1167"/>
      <c r="D2983" s="1153"/>
      <c r="E2983" s="156"/>
      <c r="F2983" s="1135"/>
      <c r="G2983" s="157"/>
    </row>
    <row r="2984" spans="1:7" s="173" customFormat="1">
      <c r="A2984" s="1160"/>
      <c r="B2984" s="1167"/>
      <c r="C2984" s="1167"/>
      <c r="D2984" s="1153"/>
      <c r="E2984" s="156"/>
      <c r="F2984" s="1135"/>
      <c r="G2984" s="157"/>
    </row>
    <row r="2985" spans="1:7" s="173" customFormat="1">
      <c r="A2985" s="1160"/>
      <c r="B2985" s="1167"/>
      <c r="C2985" s="1167"/>
      <c r="D2985" s="1153"/>
      <c r="E2985" s="156"/>
      <c r="F2985" s="1135"/>
      <c r="G2985" s="157"/>
    </row>
    <row r="2986" spans="1:7" s="173" customFormat="1">
      <c r="A2986" s="1160"/>
      <c r="B2986" s="1167"/>
      <c r="C2986" s="1167"/>
      <c r="D2986" s="1153"/>
      <c r="E2986" s="156"/>
      <c r="F2986" s="1135"/>
      <c r="G2986" s="157"/>
    </row>
    <row r="2987" spans="1:7" s="173" customFormat="1">
      <c r="A2987" s="1160"/>
      <c r="B2987" s="1167"/>
      <c r="C2987" s="1167"/>
      <c r="D2987" s="1153"/>
      <c r="E2987" s="156"/>
      <c r="F2987" s="1135"/>
      <c r="G2987" s="157"/>
    </row>
    <row r="2988" spans="1:7" s="173" customFormat="1">
      <c r="A2988" s="1160"/>
      <c r="B2988" s="1167"/>
      <c r="C2988" s="1167"/>
      <c r="D2988" s="1153"/>
      <c r="E2988" s="156"/>
      <c r="F2988" s="1135"/>
      <c r="G2988" s="157"/>
    </row>
    <row r="2989" spans="1:7" s="173" customFormat="1">
      <c r="A2989" s="1160"/>
      <c r="B2989" s="1167"/>
      <c r="C2989" s="1167"/>
      <c r="D2989" s="1153"/>
      <c r="E2989" s="156"/>
      <c r="F2989" s="1135"/>
      <c r="G2989" s="157"/>
    </row>
    <row r="2990" spans="1:7" s="173" customFormat="1">
      <c r="A2990" s="1160"/>
      <c r="B2990" s="1167"/>
      <c r="C2990" s="1167"/>
      <c r="D2990" s="1153"/>
      <c r="E2990" s="156"/>
      <c r="F2990" s="1135"/>
      <c r="G2990" s="157"/>
    </row>
    <row r="2991" spans="1:7" s="173" customFormat="1">
      <c r="A2991" s="1160"/>
      <c r="B2991" s="1167"/>
      <c r="C2991" s="1167"/>
      <c r="D2991" s="1153"/>
      <c r="E2991" s="156"/>
      <c r="F2991" s="1135"/>
      <c r="G2991" s="157"/>
    </row>
    <row r="2992" spans="1:7" s="173" customFormat="1">
      <c r="A2992" s="1160"/>
      <c r="B2992" s="1167"/>
      <c r="C2992" s="1167"/>
      <c r="D2992" s="1153"/>
      <c r="E2992" s="156"/>
      <c r="F2992" s="1135"/>
      <c r="G2992" s="157"/>
    </row>
    <row r="2993" spans="1:7" s="173" customFormat="1">
      <c r="A2993" s="1160"/>
      <c r="B2993" s="1167"/>
      <c r="C2993" s="1167"/>
      <c r="D2993" s="1153"/>
      <c r="E2993" s="156"/>
      <c r="F2993" s="1135"/>
      <c r="G2993" s="157"/>
    </row>
    <row r="2994" spans="1:7" s="173" customFormat="1">
      <c r="A2994" s="1160"/>
      <c r="B2994" s="1167"/>
      <c r="C2994" s="1167"/>
      <c r="D2994" s="1153"/>
      <c r="E2994" s="156"/>
      <c r="F2994" s="1135"/>
      <c r="G2994" s="157"/>
    </row>
    <row r="2995" spans="1:7" s="173" customFormat="1">
      <c r="A2995" s="1160"/>
      <c r="B2995" s="1167"/>
      <c r="C2995" s="1167"/>
      <c r="D2995" s="1153"/>
      <c r="E2995" s="156"/>
      <c r="F2995" s="1135"/>
      <c r="G2995" s="157"/>
    </row>
    <row r="2996" spans="1:7" s="173" customFormat="1">
      <c r="A2996" s="1160"/>
      <c r="B2996" s="1167"/>
      <c r="C2996" s="1167"/>
      <c r="D2996" s="1153"/>
      <c r="E2996" s="156"/>
      <c r="F2996" s="1135"/>
      <c r="G2996" s="157"/>
    </row>
    <row r="2997" spans="1:7" s="173" customFormat="1">
      <c r="A2997" s="1160"/>
      <c r="B2997" s="1167"/>
      <c r="C2997" s="1167"/>
      <c r="D2997" s="1153"/>
      <c r="E2997" s="156"/>
      <c r="F2997" s="1135"/>
      <c r="G2997" s="157"/>
    </row>
    <row r="2998" spans="1:7" s="173" customFormat="1">
      <c r="A2998" s="1160"/>
      <c r="B2998" s="1167"/>
      <c r="C2998" s="1167"/>
      <c r="D2998" s="1153"/>
      <c r="E2998" s="156"/>
      <c r="F2998" s="1135"/>
      <c r="G2998" s="157"/>
    </row>
    <row r="2999" spans="1:7" s="173" customFormat="1">
      <c r="A2999" s="1160"/>
      <c r="B2999" s="1167"/>
      <c r="C2999" s="1167"/>
      <c r="D2999" s="1153"/>
      <c r="E2999" s="156"/>
      <c r="F2999" s="1135"/>
      <c r="G2999" s="157"/>
    </row>
    <row r="3000" spans="1:7" s="173" customFormat="1">
      <c r="A3000" s="1160"/>
      <c r="B3000" s="1167"/>
      <c r="C3000" s="1167"/>
      <c r="D3000" s="1153"/>
      <c r="E3000" s="156"/>
      <c r="F3000" s="1135"/>
      <c r="G3000" s="157"/>
    </row>
    <row r="3001" spans="1:7" s="173" customFormat="1">
      <c r="A3001" s="1160"/>
      <c r="B3001" s="1167"/>
      <c r="C3001" s="1167"/>
      <c r="D3001" s="1153"/>
      <c r="E3001" s="156"/>
      <c r="F3001" s="1135"/>
      <c r="G3001" s="157"/>
    </row>
    <row r="3002" spans="1:7" s="173" customFormat="1">
      <c r="A3002" s="1160"/>
      <c r="B3002" s="1167"/>
      <c r="C3002" s="1167"/>
      <c r="D3002" s="1153"/>
      <c r="E3002" s="156"/>
      <c r="F3002" s="1135"/>
      <c r="G3002" s="157"/>
    </row>
    <row r="3003" spans="1:7" s="173" customFormat="1">
      <c r="A3003" s="1160"/>
      <c r="B3003" s="1167"/>
      <c r="C3003" s="1167"/>
      <c r="D3003" s="1153"/>
      <c r="E3003" s="156"/>
      <c r="F3003" s="1135"/>
      <c r="G3003" s="157"/>
    </row>
    <row r="3004" spans="1:7" s="173" customFormat="1">
      <c r="A3004" s="1160"/>
      <c r="B3004" s="1167"/>
      <c r="C3004" s="1167"/>
      <c r="D3004" s="1153"/>
      <c r="E3004" s="156"/>
      <c r="F3004" s="1135"/>
      <c r="G3004" s="157"/>
    </row>
    <row r="3005" spans="1:7" s="173" customFormat="1">
      <c r="A3005" s="1160"/>
      <c r="B3005" s="1167"/>
      <c r="C3005" s="1167"/>
      <c r="D3005" s="1153"/>
      <c r="E3005" s="156"/>
      <c r="F3005" s="1135"/>
      <c r="G3005" s="157"/>
    </row>
    <row r="3006" spans="1:7" s="173" customFormat="1">
      <c r="A3006" s="1160"/>
      <c r="B3006" s="1167"/>
      <c r="C3006" s="1167"/>
      <c r="D3006" s="1153"/>
      <c r="E3006" s="156"/>
      <c r="F3006" s="1135"/>
      <c r="G3006" s="157"/>
    </row>
    <row r="3007" spans="1:7" s="173" customFormat="1">
      <c r="A3007" s="1160"/>
      <c r="B3007" s="1167"/>
      <c r="C3007" s="1167"/>
      <c r="D3007" s="1153"/>
      <c r="E3007" s="156"/>
      <c r="F3007" s="1135"/>
      <c r="G3007" s="157"/>
    </row>
    <row r="3008" spans="1:7" s="173" customFormat="1">
      <c r="A3008" s="1160"/>
      <c r="B3008" s="1167"/>
      <c r="C3008" s="1167"/>
      <c r="D3008" s="1153"/>
      <c r="E3008" s="156"/>
      <c r="F3008" s="1135"/>
      <c r="G3008" s="157"/>
    </row>
    <row r="3009" spans="1:7" s="173" customFormat="1">
      <c r="A3009" s="1160"/>
      <c r="B3009" s="1167"/>
      <c r="C3009" s="1167"/>
      <c r="D3009" s="1153"/>
      <c r="E3009" s="156"/>
      <c r="F3009" s="1135"/>
      <c r="G3009" s="157"/>
    </row>
    <row r="3010" spans="1:7" s="173" customFormat="1">
      <c r="A3010" s="1160"/>
      <c r="B3010" s="1167"/>
      <c r="C3010" s="1167"/>
      <c r="D3010" s="1153"/>
      <c r="E3010" s="156"/>
      <c r="F3010" s="1135"/>
      <c r="G3010" s="157"/>
    </row>
    <row r="3011" spans="1:7" s="173" customFormat="1">
      <c r="A3011" s="1160"/>
      <c r="B3011" s="1167"/>
      <c r="C3011" s="1167"/>
      <c r="D3011" s="1153"/>
      <c r="E3011" s="156"/>
      <c r="F3011" s="1135"/>
      <c r="G3011" s="157"/>
    </row>
    <row r="3012" spans="1:7" s="173" customFormat="1">
      <c r="A3012" s="1160"/>
      <c r="B3012" s="1167"/>
      <c r="C3012" s="1167"/>
      <c r="D3012" s="1153"/>
      <c r="E3012" s="156"/>
      <c r="F3012" s="1135"/>
      <c r="G3012" s="157"/>
    </row>
    <row r="3013" spans="1:7" s="173" customFormat="1">
      <c r="A3013" s="1160"/>
      <c r="B3013" s="1167"/>
      <c r="C3013" s="1167"/>
      <c r="D3013" s="1153"/>
      <c r="E3013" s="156"/>
      <c r="F3013" s="1135"/>
      <c r="G3013" s="157"/>
    </row>
    <row r="3014" spans="1:7" s="173" customFormat="1">
      <c r="A3014" s="1160"/>
      <c r="B3014" s="1167"/>
      <c r="C3014" s="1167"/>
      <c r="D3014" s="1153"/>
      <c r="E3014" s="156"/>
      <c r="F3014" s="1135"/>
      <c r="G3014" s="157"/>
    </row>
    <row r="3015" spans="1:7" s="173" customFormat="1">
      <c r="A3015" s="1160"/>
      <c r="B3015" s="1167"/>
      <c r="C3015" s="1167"/>
      <c r="D3015" s="1153"/>
      <c r="E3015" s="156"/>
      <c r="F3015" s="1135"/>
      <c r="G3015" s="157"/>
    </row>
    <row r="3016" spans="1:7" s="173" customFormat="1">
      <c r="A3016" s="1160"/>
      <c r="B3016" s="1167"/>
      <c r="C3016" s="1167"/>
      <c r="D3016" s="1153"/>
      <c r="E3016" s="156"/>
      <c r="F3016" s="1135"/>
      <c r="G3016" s="157"/>
    </row>
    <row r="3017" spans="1:7" s="173" customFormat="1">
      <c r="A3017" s="1160"/>
      <c r="B3017" s="1167"/>
      <c r="C3017" s="1167"/>
      <c r="D3017" s="1153"/>
      <c r="E3017" s="156"/>
      <c r="F3017" s="1135"/>
      <c r="G3017" s="157"/>
    </row>
    <row r="3018" spans="1:7" s="173" customFormat="1">
      <c r="A3018" s="1160"/>
      <c r="B3018" s="1167"/>
      <c r="C3018" s="1167"/>
      <c r="D3018" s="1153"/>
      <c r="E3018" s="156"/>
      <c r="F3018" s="1135"/>
      <c r="G3018" s="157"/>
    </row>
    <row r="3019" spans="1:7" s="173" customFormat="1">
      <c r="A3019" s="1160"/>
      <c r="B3019" s="1167"/>
      <c r="C3019" s="1167"/>
      <c r="D3019" s="1153"/>
      <c r="E3019" s="156"/>
      <c r="F3019" s="1135"/>
      <c r="G3019" s="157"/>
    </row>
    <row r="3020" spans="1:7" s="173" customFormat="1">
      <c r="A3020" s="1160"/>
      <c r="B3020" s="1167"/>
      <c r="C3020" s="1167"/>
      <c r="D3020" s="1153"/>
      <c r="E3020" s="156"/>
      <c r="F3020" s="1135"/>
      <c r="G3020" s="157"/>
    </row>
    <row r="3021" spans="1:7" s="173" customFormat="1">
      <c r="A3021" s="1160"/>
      <c r="B3021" s="1167"/>
      <c r="C3021" s="1167"/>
      <c r="D3021" s="1153"/>
      <c r="E3021" s="156"/>
      <c r="F3021" s="1135"/>
      <c r="G3021" s="157"/>
    </row>
    <row r="3022" spans="1:7" s="173" customFormat="1">
      <c r="A3022" s="1160"/>
      <c r="B3022" s="1167"/>
      <c r="C3022" s="1167"/>
      <c r="D3022" s="1153"/>
      <c r="E3022" s="156"/>
      <c r="F3022" s="1135"/>
      <c r="G3022" s="157"/>
    </row>
    <row r="3023" spans="1:7" s="173" customFormat="1">
      <c r="A3023" s="1160"/>
      <c r="B3023" s="1167"/>
      <c r="C3023" s="1167"/>
      <c r="D3023" s="1153"/>
      <c r="E3023" s="156"/>
      <c r="F3023" s="1135"/>
      <c r="G3023" s="157"/>
    </row>
    <row r="3024" spans="1:7" s="173" customFormat="1">
      <c r="A3024" s="1160"/>
      <c r="B3024" s="1167"/>
      <c r="C3024" s="1167"/>
      <c r="D3024" s="1153"/>
      <c r="E3024" s="156"/>
      <c r="F3024" s="1135"/>
      <c r="G3024" s="157"/>
    </row>
    <row r="3025" spans="1:7" s="173" customFormat="1">
      <c r="A3025" s="1160"/>
      <c r="B3025" s="1167"/>
      <c r="C3025" s="1167"/>
      <c r="D3025" s="1153"/>
      <c r="E3025" s="156"/>
      <c r="F3025" s="1135"/>
      <c r="G3025" s="157"/>
    </row>
    <row r="3026" spans="1:7" s="173" customFormat="1">
      <c r="A3026" s="1160"/>
      <c r="B3026" s="1167"/>
      <c r="C3026" s="1167"/>
      <c r="D3026" s="1153"/>
      <c r="E3026" s="156"/>
      <c r="F3026" s="1135"/>
      <c r="G3026" s="157"/>
    </row>
    <row r="3027" spans="1:7" s="173" customFormat="1">
      <c r="A3027" s="1160"/>
      <c r="B3027" s="1167"/>
      <c r="C3027" s="1167"/>
      <c r="D3027" s="1153"/>
      <c r="E3027" s="156"/>
      <c r="F3027" s="1135"/>
      <c r="G3027" s="157"/>
    </row>
    <row r="3028" spans="1:7" s="173" customFormat="1">
      <c r="A3028" s="1160"/>
      <c r="B3028" s="1167"/>
      <c r="C3028" s="1167"/>
      <c r="D3028" s="1153"/>
      <c r="E3028" s="156"/>
      <c r="F3028" s="1135"/>
      <c r="G3028" s="157"/>
    </row>
    <row r="3029" spans="1:7" s="173" customFormat="1">
      <c r="A3029" s="1160"/>
      <c r="B3029" s="1167"/>
      <c r="C3029" s="1167"/>
      <c r="D3029" s="1153"/>
      <c r="E3029" s="156"/>
      <c r="F3029" s="1135"/>
      <c r="G3029" s="157"/>
    </row>
    <row r="3030" spans="1:7" s="173" customFormat="1">
      <c r="A3030" s="1160"/>
      <c r="B3030" s="1167"/>
      <c r="C3030" s="1167"/>
      <c r="D3030" s="1153"/>
      <c r="E3030" s="156"/>
      <c r="F3030" s="1135"/>
      <c r="G3030" s="157"/>
    </row>
    <row r="3031" spans="1:7" s="173" customFormat="1">
      <c r="A3031" s="1160"/>
      <c r="B3031" s="1167"/>
      <c r="C3031" s="1167"/>
      <c r="D3031" s="1153"/>
      <c r="E3031" s="156"/>
      <c r="F3031" s="1135"/>
      <c r="G3031" s="157"/>
    </row>
    <row r="3032" spans="1:7" s="173" customFormat="1">
      <c r="A3032" s="1160"/>
      <c r="B3032" s="1167"/>
      <c r="C3032" s="1167"/>
      <c r="D3032" s="1153"/>
      <c r="E3032" s="156"/>
      <c r="F3032" s="1135"/>
      <c r="G3032" s="157"/>
    </row>
    <row r="3033" spans="1:7" s="173" customFormat="1">
      <c r="A3033" s="1160"/>
      <c r="B3033" s="1167"/>
      <c r="C3033" s="1167"/>
      <c r="D3033" s="1153"/>
      <c r="E3033" s="156"/>
      <c r="F3033" s="1135"/>
      <c r="G3033" s="157"/>
    </row>
    <row r="3034" spans="1:7" s="173" customFormat="1">
      <c r="A3034" s="1160"/>
      <c r="B3034" s="1167"/>
      <c r="C3034" s="1167"/>
      <c r="D3034" s="1153"/>
      <c r="E3034" s="156"/>
      <c r="F3034" s="1135"/>
      <c r="G3034" s="157"/>
    </row>
    <row r="3035" spans="1:7" s="173" customFormat="1">
      <c r="A3035" s="1160"/>
      <c r="B3035" s="1167"/>
      <c r="C3035" s="1167"/>
      <c r="D3035" s="1153"/>
      <c r="E3035" s="156"/>
      <c r="F3035" s="1135"/>
      <c r="G3035" s="157"/>
    </row>
    <row r="3036" spans="1:7" s="173" customFormat="1">
      <c r="A3036" s="1160"/>
      <c r="B3036" s="1167"/>
      <c r="C3036" s="1167"/>
      <c r="D3036" s="1153"/>
      <c r="E3036" s="156"/>
      <c r="F3036" s="1135"/>
      <c r="G3036" s="157"/>
    </row>
    <row r="3037" spans="1:7" s="173" customFormat="1">
      <c r="A3037" s="1160"/>
      <c r="B3037" s="1167"/>
      <c r="C3037" s="1167"/>
      <c r="D3037" s="1153"/>
      <c r="E3037" s="156"/>
      <c r="F3037" s="1135"/>
      <c r="G3037" s="157"/>
    </row>
    <row r="3038" spans="1:7" s="173" customFormat="1">
      <c r="A3038" s="1160"/>
      <c r="B3038" s="1167"/>
      <c r="C3038" s="1167"/>
      <c r="D3038" s="1153"/>
      <c r="E3038" s="156"/>
      <c r="F3038" s="1135"/>
      <c r="G3038" s="157"/>
    </row>
    <row r="3039" spans="1:7" s="173" customFormat="1">
      <c r="A3039" s="1160"/>
      <c r="B3039" s="1167"/>
      <c r="C3039" s="1167"/>
      <c r="D3039" s="1153"/>
      <c r="E3039" s="156"/>
      <c r="F3039" s="1135"/>
      <c r="G3039" s="157"/>
    </row>
    <row r="3040" spans="1:7" s="173" customFormat="1">
      <c r="A3040" s="1160"/>
      <c r="B3040" s="1167"/>
      <c r="C3040" s="1167"/>
      <c r="D3040" s="1153"/>
      <c r="E3040" s="156"/>
      <c r="F3040" s="1135"/>
      <c r="G3040" s="157"/>
    </row>
    <row r="3041" spans="1:7" s="173" customFormat="1">
      <c r="A3041" s="1160"/>
      <c r="B3041" s="1167"/>
      <c r="C3041" s="1167"/>
      <c r="D3041" s="1153"/>
      <c r="E3041" s="156"/>
      <c r="F3041" s="1135"/>
      <c r="G3041" s="157"/>
    </row>
    <row r="3042" spans="1:7" s="173" customFormat="1">
      <c r="A3042" s="1160"/>
      <c r="B3042" s="1167"/>
      <c r="C3042" s="1167"/>
      <c r="D3042" s="1153"/>
      <c r="E3042" s="156"/>
      <c r="F3042" s="1135"/>
      <c r="G3042" s="157"/>
    </row>
    <row r="3043" spans="1:7" s="173" customFormat="1">
      <c r="A3043" s="1160"/>
      <c r="B3043" s="1167"/>
      <c r="C3043" s="1167"/>
      <c r="D3043" s="1153"/>
      <c r="E3043" s="156"/>
      <c r="F3043" s="1135"/>
      <c r="G3043" s="157"/>
    </row>
    <row r="3044" spans="1:7" s="173" customFormat="1">
      <c r="A3044" s="1160"/>
      <c r="B3044" s="1167"/>
      <c r="C3044" s="1167"/>
      <c r="D3044" s="1153"/>
      <c r="E3044" s="156"/>
      <c r="F3044" s="1135"/>
      <c r="G3044" s="157"/>
    </row>
    <row r="3045" spans="1:7" s="173" customFormat="1">
      <c r="A3045" s="1160"/>
      <c r="B3045" s="1167"/>
      <c r="C3045" s="1167"/>
      <c r="D3045" s="1153"/>
      <c r="E3045" s="156"/>
      <c r="F3045" s="1135"/>
      <c r="G3045" s="157"/>
    </row>
    <row r="3046" spans="1:7" s="173" customFormat="1">
      <c r="A3046" s="1160"/>
      <c r="B3046" s="1167"/>
      <c r="C3046" s="1167"/>
      <c r="D3046" s="1153"/>
      <c r="E3046" s="156"/>
      <c r="F3046" s="1135"/>
      <c r="G3046" s="157"/>
    </row>
    <row r="3047" spans="1:7" s="173" customFormat="1">
      <c r="A3047" s="1160"/>
      <c r="B3047" s="1167"/>
      <c r="C3047" s="1167"/>
      <c r="D3047" s="1153"/>
      <c r="E3047" s="156"/>
      <c r="F3047" s="1135"/>
      <c r="G3047" s="157"/>
    </row>
    <row r="3048" spans="1:7" s="173" customFormat="1">
      <c r="A3048" s="1160"/>
      <c r="B3048" s="1167"/>
      <c r="C3048" s="1167"/>
      <c r="D3048" s="1153"/>
      <c r="E3048" s="156"/>
      <c r="F3048" s="1135"/>
      <c r="G3048" s="157"/>
    </row>
    <row r="3049" spans="1:7" s="173" customFormat="1">
      <c r="A3049" s="1160"/>
      <c r="B3049" s="1167"/>
      <c r="C3049" s="1167"/>
      <c r="D3049" s="1153"/>
      <c r="E3049" s="156"/>
      <c r="F3049" s="1135"/>
      <c r="G3049" s="157"/>
    </row>
    <row r="3050" spans="1:7" s="173" customFormat="1">
      <c r="A3050" s="1160"/>
      <c r="B3050" s="1167"/>
      <c r="C3050" s="1167"/>
      <c r="D3050" s="1153"/>
      <c r="E3050" s="156"/>
      <c r="F3050" s="1135"/>
      <c r="G3050" s="157"/>
    </row>
    <row r="3051" spans="1:7" s="173" customFormat="1">
      <c r="A3051" s="1160"/>
      <c r="B3051" s="1167"/>
      <c r="C3051" s="1167"/>
      <c r="D3051" s="1153"/>
      <c r="E3051" s="156"/>
      <c r="F3051" s="1135"/>
      <c r="G3051" s="157"/>
    </row>
    <row r="3052" spans="1:7" s="173" customFormat="1">
      <c r="A3052" s="1160"/>
      <c r="B3052" s="1167"/>
      <c r="C3052" s="1167"/>
      <c r="D3052" s="1153"/>
      <c r="E3052" s="156"/>
      <c r="F3052" s="1135"/>
      <c r="G3052" s="157"/>
    </row>
    <row r="3053" spans="1:7" s="173" customFormat="1">
      <c r="A3053" s="1160"/>
      <c r="B3053" s="1167"/>
      <c r="C3053" s="1167"/>
      <c r="D3053" s="1153"/>
      <c r="E3053" s="156"/>
      <c r="F3053" s="1135"/>
      <c r="G3053" s="157"/>
    </row>
    <row r="3054" spans="1:7" s="173" customFormat="1">
      <c r="A3054" s="1160"/>
      <c r="B3054" s="1167"/>
      <c r="C3054" s="1167"/>
      <c r="D3054" s="1153"/>
      <c r="E3054" s="156"/>
      <c r="F3054" s="1135"/>
      <c r="G3054" s="157"/>
    </row>
    <row r="3055" spans="1:7" s="173" customFormat="1">
      <c r="A3055" s="1160"/>
      <c r="B3055" s="1167"/>
      <c r="C3055" s="1167"/>
      <c r="D3055" s="1153"/>
      <c r="E3055" s="156"/>
      <c r="F3055" s="1135"/>
      <c r="G3055" s="157"/>
    </row>
    <row r="3056" spans="1:7" s="173" customFormat="1">
      <c r="A3056" s="1160"/>
      <c r="B3056" s="1167"/>
      <c r="C3056" s="1167"/>
      <c r="D3056" s="1153"/>
      <c r="E3056" s="156"/>
      <c r="F3056" s="1135"/>
      <c r="G3056" s="157"/>
    </row>
    <row r="3057" spans="1:7" s="173" customFormat="1">
      <c r="A3057" s="1160"/>
      <c r="B3057" s="1167"/>
      <c r="C3057" s="1167"/>
      <c r="D3057" s="1153"/>
      <c r="E3057" s="156"/>
      <c r="F3057" s="1135"/>
      <c r="G3057" s="157"/>
    </row>
    <row r="3058" spans="1:7" s="173" customFormat="1">
      <c r="A3058" s="1160"/>
      <c r="B3058" s="1167"/>
      <c r="C3058" s="1167"/>
      <c r="D3058" s="1153"/>
      <c r="E3058" s="156"/>
      <c r="F3058" s="1135"/>
      <c r="G3058" s="157"/>
    </row>
    <row r="3059" spans="1:7" s="173" customFormat="1">
      <c r="A3059" s="1160"/>
      <c r="B3059" s="1167"/>
      <c r="C3059" s="1167"/>
      <c r="D3059" s="1153"/>
      <c r="E3059" s="156"/>
      <c r="F3059" s="1135"/>
      <c r="G3059" s="157"/>
    </row>
    <row r="3060" spans="1:7" s="173" customFormat="1">
      <c r="A3060" s="1160"/>
      <c r="B3060" s="1167"/>
      <c r="C3060" s="1167"/>
      <c r="D3060" s="1153"/>
      <c r="E3060" s="156"/>
      <c r="F3060" s="1135"/>
      <c r="G3060" s="157"/>
    </row>
    <row r="3061" spans="1:7" s="173" customFormat="1">
      <c r="A3061" s="1160"/>
      <c r="B3061" s="1167"/>
      <c r="C3061" s="1167"/>
      <c r="D3061" s="1153"/>
      <c r="E3061" s="156"/>
      <c r="F3061" s="1135"/>
      <c r="G3061" s="157"/>
    </row>
    <row r="3062" spans="1:7" s="173" customFormat="1">
      <c r="A3062" s="1160"/>
      <c r="B3062" s="1167"/>
      <c r="C3062" s="1167"/>
      <c r="D3062" s="1153"/>
      <c r="E3062" s="156"/>
      <c r="F3062" s="1135"/>
      <c r="G3062" s="157"/>
    </row>
    <row r="3063" spans="1:7" s="173" customFormat="1">
      <c r="A3063" s="1160"/>
      <c r="B3063" s="1167"/>
      <c r="C3063" s="1167"/>
      <c r="D3063" s="1153"/>
      <c r="E3063" s="156"/>
      <c r="F3063" s="1135"/>
      <c r="G3063" s="157"/>
    </row>
    <row r="3064" spans="1:7" s="173" customFormat="1">
      <c r="A3064" s="1160"/>
      <c r="B3064" s="1167"/>
      <c r="C3064" s="1167"/>
      <c r="D3064" s="1153"/>
      <c r="E3064" s="156"/>
      <c r="F3064" s="1135"/>
      <c r="G3064" s="157"/>
    </row>
    <row r="3065" spans="1:7" s="173" customFormat="1">
      <c r="A3065" s="1160"/>
      <c r="B3065" s="1167"/>
      <c r="C3065" s="1167"/>
      <c r="D3065" s="1153"/>
      <c r="E3065" s="156"/>
      <c r="F3065" s="1135"/>
      <c r="G3065" s="157"/>
    </row>
    <row r="3066" spans="1:7" s="173" customFormat="1">
      <c r="A3066" s="1160"/>
      <c r="B3066" s="1167"/>
      <c r="C3066" s="1167"/>
      <c r="D3066" s="1153"/>
      <c r="E3066" s="156"/>
      <c r="F3066" s="1135"/>
      <c r="G3066" s="157"/>
    </row>
    <row r="3067" spans="1:7" s="173" customFormat="1">
      <c r="A3067" s="1160"/>
      <c r="B3067" s="1167"/>
      <c r="C3067" s="1167"/>
      <c r="D3067" s="1153"/>
      <c r="E3067" s="156"/>
      <c r="F3067" s="1135"/>
      <c r="G3067" s="157"/>
    </row>
    <row r="3068" spans="1:7" s="173" customFormat="1">
      <c r="A3068" s="1160"/>
      <c r="B3068" s="1167"/>
      <c r="C3068" s="1167"/>
      <c r="D3068" s="1153"/>
      <c r="E3068" s="156"/>
      <c r="F3068" s="1135"/>
      <c r="G3068" s="157"/>
    </row>
    <row r="3069" spans="1:7" s="173" customFormat="1">
      <c r="A3069" s="1160"/>
      <c r="B3069" s="1167"/>
      <c r="C3069" s="1167"/>
      <c r="D3069" s="1153"/>
      <c r="E3069" s="156"/>
      <c r="F3069" s="1135"/>
      <c r="G3069" s="157"/>
    </row>
    <row r="3070" spans="1:7" s="173" customFormat="1">
      <c r="A3070" s="1160"/>
      <c r="B3070" s="1167"/>
      <c r="C3070" s="1167"/>
      <c r="D3070" s="1153"/>
      <c r="E3070" s="156"/>
      <c r="F3070" s="1135"/>
      <c r="G3070" s="157"/>
    </row>
    <row r="3071" spans="1:7" s="173" customFormat="1">
      <c r="A3071" s="1160"/>
      <c r="B3071" s="1167"/>
      <c r="C3071" s="1167"/>
      <c r="D3071" s="1153"/>
      <c r="E3071" s="156"/>
      <c r="F3071" s="1135"/>
      <c r="G3071" s="157"/>
    </row>
    <row r="3072" spans="1:7" s="173" customFormat="1">
      <c r="A3072" s="1160"/>
      <c r="B3072" s="1167"/>
      <c r="C3072" s="1167"/>
      <c r="D3072" s="1153"/>
      <c r="E3072" s="156"/>
      <c r="F3072" s="1135"/>
      <c r="G3072" s="157"/>
    </row>
    <row r="3073" spans="1:7" s="173" customFormat="1">
      <c r="A3073" s="1160"/>
      <c r="B3073" s="1167"/>
      <c r="C3073" s="1167"/>
      <c r="D3073" s="1153"/>
      <c r="E3073" s="156"/>
      <c r="F3073" s="1135"/>
      <c r="G3073" s="157"/>
    </row>
    <row r="3074" spans="1:7" s="173" customFormat="1">
      <c r="A3074" s="1160"/>
      <c r="B3074" s="1167"/>
      <c r="C3074" s="1167"/>
      <c r="D3074" s="1153"/>
      <c r="E3074" s="156"/>
      <c r="F3074" s="1135"/>
      <c r="G3074" s="157"/>
    </row>
    <row r="3075" spans="1:7" s="173" customFormat="1">
      <c r="A3075" s="1160"/>
      <c r="B3075" s="1167"/>
      <c r="C3075" s="1167"/>
      <c r="D3075" s="1153"/>
      <c r="E3075" s="156"/>
      <c r="F3075" s="1135"/>
      <c r="G3075" s="157"/>
    </row>
    <row r="3076" spans="1:7" s="173" customFormat="1">
      <c r="A3076" s="1160"/>
      <c r="B3076" s="1167"/>
      <c r="C3076" s="1167"/>
      <c r="D3076" s="1153"/>
      <c r="E3076" s="156"/>
      <c r="F3076" s="1135"/>
      <c r="G3076" s="157"/>
    </row>
    <row r="3077" spans="1:7" s="173" customFormat="1">
      <c r="A3077" s="1160"/>
      <c r="B3077" s="1167"/>
      <c r="C3077" s="1167"/>
      <c r="D3077" s="1153"/>
      <c r="E3077" s="156"/>
      <c r="F3077" s="1135"/>
      <c r="G3077" s="157"/>
    </row>
    <row r="3078" spans="1:7" s="173" customFormat="1">
      <c r="A3078" s="1160"/>
      <c r="B3078" s="1167"/>
      <c r="C3078" s="1167"/>
      <c r="D3078" s="1153"/>
      <c r="E3078" s="156"/>
      <c r="F3078" s="1135"/>
      <c r="G3078" s="157"/>
    </row>
    <row r="3079" spans="1:7" s="173" customFormat="1">
      <c r="A3079" s="1160"/>
      <c r="B3079" s="1167"/>
      <c r="C3079" s="1167"/>
      <c r="D3079" s="1153"/>
      <c r="E3079" s="156"/>
      <c r="F3079" s="1135"/>
      <c r="G3079" s="157"/>
    </row>
    <row r="3080" spans="1:7" s="173" customFormat="1">
      <c r="A3080" s="1160"/>
      <c r="B3080" s="1167"/>
      <c r="C3080" s="1167"/>
      <c r="D3080" s="1153"/>
      <c r="E3080" s="156"/>
      <c r="F3080" s="1135"/>
      <c r="G3080" s="157"/>
    </row>
    <row r="3081" spans="1:7" s="173" customFormat="1">
      <c r="A3081" s="1160"/>
      <c r="B3081" s="1167"/>
      <c r="C3081" s="1167"/>
      <c r="D3081" s="1153"/>
      <c r="E3081" s="156"/>
      <c r="F3081" s="1135"/>
      <c r="G3081" s="157"/>
    </row>
    <row r="3082" spans="1:7" s="173" customFormat="1">
      <c r="A3082" s="1160"/>
      <c r="B3082" s="1167"/>
      <c r="C3082" s="1167"/>
      <c r="D3082" s="1153"/>
      <c r="E3082" s="156"/>
      <c r="F3082" s="1135"/>
      <c r="G3082" s="157"/>
    </row>
    <row r="3083" spans="1:7" s="173" customFormat="1">
      <c r="A3083" s="1160"/>
      <c r="B3083" s="1167"/>
      <c r="C3083" s="1167"/>
      <c r="D3083" s="1153"/>
      <c r="E3083" s="156"/>
      <c r="F3083" s="1135"/>
      <c r="G3083" s="157"/>
    </row>
    <row r="3084" spans="1:7" s="173" customFormat="1">
      <c r="A3084" s="1160"/>
      <c r="B3084" s="1167"/>
      <c r="C3084" s="1167"/>
      <c r="D3084" s="1153"/>
      <c r="E3084" s="156"/>
      <c r="F3084" s="1135"/>
      <c r="G3084" s="157"/>
    </row>
    <row r="3085" spans="1:7" s="173" customFormat="1">
      <c r="A3085" s="1160"/>
      <c r="B3085" s="1167"/>
      <c r="C3085" s="1167"/>
      <c r="D3085" s="1153"/>
      <c r="E3085" s="156"/>
      <c r="F3085" s="1135"/>
      <c r="G3085" s="157"/>
    </row>
    <row r="3086" spans="1:7" s="173" customFormat="1">
      <c r="A3086" s="1160"/>
      <c r="B3086" s="1167"/>
      <c r="C3086" s="1167"/>
      <c r="D3086" s="1153"/>
      <c r="E3086" s="156"/>
      <c r="F3086" s="1135"/>
      <c r="G3086" s="157"/>
    </row>
    <row r="3087" spans="1:7" s="173" customFormat="1">
      <c r="A3087" s="1160"/>
      <c r="B3087" s="1167"/>
      <c r="C3087" s="1167"/>
      <c r="D3087" s="1153"/>
      <c r="E3087" s="156"/>
      <c r="F3087" s="1135"/>
      <c r="G3087" s="157"/>
    </row>
    <row r="3088" spans="1:7" s="173" customFormat="1">
      <c r="A3088" s="1160"/>
      <c r="B3088" s="1167"/>
      <c r="C3088" s="1167"/>
      <c r="D3088" s="1153"/>
      <c r="E3088" s="156"/>
      <c r="F3088" s="1135"/>
      <c r="G3088" s="157"/>
    </row>
    <row r="3089" spans="1:7" s="173" customFormat="1">
      <c r="A3089" s="1160"/>
      <c r="B3089" s="1167"/>
      <c r="C3089" s="1167"/>
      <c r="D3089" s="1153"/>
      <c r="E3089" s="156"/>
      <c r="F3089" s="1135"/>
      <c r="G3089" s="157"/>
    </row>
    <row r="3090" spans="1:7" s="173" customFormat="1">
      <c r="A3090" s="1160"/>
      <c r="B3090" s="1167"/>
      <c r="C3090" s="1167"/>
      <c r="D3090" s="1153"/>
      <c r="E3090" s="156"/>
      <c r="F3090" s="1135"/>
      <c r="G3090" s="157"/>
    </row>
    <row r="3091" spans="1:7" s="173" customFormat="1">
      <c r="A3091" s="1160"/>
      <c r="B3091" s="1167"/>
      <c r="C3091" s="1167"/>
      <c r="D3091" s="1153"/>
      <c r="E3091" s="156"/>
      <c r="F3091" s="1135"/>
      <c r="G3091" s="157"/>
    </row>
    <row r="3092" spans="1:7" s="173" customFormat="1">
      <c r="A3092" s="1160"/>
      <c r="B3092" s="1167"/>
      <c r="C3092" s="1167"/>
      <c r="D3092" s="1153"/>
      <c r="E3092" s="156"/>
      <c r="F3092" s="1135"/>
      <c r="G3092" s="157"/>
    </row>
    <row r="3093" spans="1:7" s="173" customFormat="1">
      <c r="A3093" s="1160"/>
      <c r="B3093" s="1167"/>
      <c r="C3093" s="1167"/>
      <c r="D3093" s="1153"/>
      <c r="E3093" s="156"/>
      <c r="F3093" s="1135"/>
      <c r="G3093" s="157"/>
    </row>
    <row r="3094" spans="1:7" s="173" customFormat="1">
      <c r="A3094" s="1160"/>
      <c r="B3094" s="1167"/>
      <c r="C3094" s="1167"/>
      <c r="D3094" s="1153"/>
      <c r="E3094" s="156"/>
      <c r="F3094" s="1135"/>
      <c r="G3094" s="157"/>
    </row>
    <row r="3095" spans="1:7" s="173" customFormat="1">
      <c r="A3095" s="1160"/>
      <c r="B3095" s="1167"/>
      <c r="C3095" s="1167"/>
      <c r="D3095" s="1153"/>
      <c r="E3095" s="156"/>
      <c r="F3095" s="1135"/>
      <c r="G3095" s="157"/>
    </row>
    <row r="3096" spans="1:7" s="173" customFormat="1">
      <c r="A3096" s="1160"/>
      <c r="B3096" s="1167"/>
      <c r="C3096" s="1167"/>
      <c r="D3096" s="1153"/>
      <c r="E3096" s="156"/>
      <c r="F3096" s="1135"/>
      <c r="G3096" s="157"/>
    </row>
    <row r="3097" spans="1:7" s="173" customFormat="1">
      <c r="A3097" s="1160"/>
      <c r="B3097" s="1167"/>
      <c r="C3097" s="1167"/>
      <c r="D3097" s="1153"/>
      <c r="E3097" s="156"/>
      <c r="F3097" s="1135"/>
      <c r="G3097" s="157"/>
    </row>
    <row r="3098" spans="1:7" s="173" customFormat="1">
      <c r="A3098" s="1160"/>
      <c r="B3098" s="1167"/>
      <c r="C3098" s="1167"/>
      <c r="D3098" s="1153"/>
      <c r="E3098" s="156"/>
      <c r="F3098" s="1135"/>
      <c r="G3098" s="157"/>
    </row>
    <row r="3099" spans="1:7" s="173" customFormat="1">
      <c r="A3099" s="1160"/>
      <c r="B3099" s="1167"/>
      <c r="C3099" s="1167"/>
      <c r="D3099" s="1153"/>
      <c r="E3099" s="156"/>
      <c r="F3099" s="1135"/>
      <c r="G3099" s="157"/>
    </row>
    <row r="3100" spans="1:7" s="173" customFormat="1">
      <c r="A3100" s="1160"/>
      <c r="B3100" s="1167"/>
      <c r="C3100" s="1167"/>
      <c r="D3100" s="1153"/>
      <c r="E3100" s="156"/>
      <c r="F3100" s="1135"/>
      <c r="G3100" s="157"/>
    </row>
    <row r="3101" spans="1:7" s="173" customFormat="1">
      <c r="A3101" s="1160"/>
      <c r="B3101" s="1167"/>
      <c r="C3101" s="1167"/>
      <c r="D3101" s="1153"/>
      <c r="E3101" s="156"/>
      <c r="F3101" s="1135"/>
      <c r="G3101" s="157"/>
    </row>
    <row r="3102" spans="1:7" s="173" customFormat="1">
      <c r="A3102" s="1160"/>
      <c r="B3102" s="1167"/>
      <c r="C3102" s="1167"/>
      <c r="D3102" s="1153"/>
      <c r="E3102" s="156"/>
      <c r="F3102" s="1135"/>
      <c r="G3102" s="157"/>
    </row>
    <row r="3103" spans="1:7" s="173" customFormat="1">
      <c r="A3103" s="1160"/>
      <c r="B3103" s="1167"/>
      <c r="C3103" s="1167"/>
      <c r="D3103" s="1153"/>
      <c r="E3103" s="156"/>
      <c r="F3103" s="1135"/>
      <c r="G3103" s="157"/>
    </row>
    <row r="3104" spans="1:7" s="173" customFormat="1">
      <c r="A3104" s="1160"/>
      <c r="B3104" s="1167"/>
      <c r="C3104" s="1167"/>
      <c r="D3104" s="1153"/>
      <c r="E3104" s="156"/>
      <c r="F3104" s="1135"/>
      <c r="G3104" s="157"/>
    </row>
    <row r="3105" spans="1:7" s="173" customFormat="1">
      <c r="A3105" s="1160"/>
      <c r="B3105" s="1167"/>
      <c r="C3105" s="1167"/>
      <c r="D3105" s="1153"/>
      <c r="E3105" s="156"/>
      <c r="F3105" s="1135"/>
      <c r="G3105" s="157"/>
    </row>
    <row r="3106" spans="1:7" s="173" customFormat="1">
      <c r="A3106" s="1160"/>
      <c r="B3106" s="1167"/>
      <c r="C3106" s="1167"/>
      <c r="D3106" s="1153"/>
      <c r="E3106" s="156"/>
      <c r="F3106" s="1135"/>
      <c r="G3106" s="157"/>
    </row>
    <row r="3107" spans="1:7" s="173" customFormat="1">
      <c r="A3107" s="1160"/>
      <c r="B3107" s="1167"/>
      <c r="C3107" s="1167"/>
      <c r="D3107" s="1153"/>
      <c r="E3107" s="156"/>
      <c r="F3107" s="1135"/>
      <c r="G3107" s="157"/>
    </row>
    <row r="3108" spans="1:7" s="173" customFormat="1">
      <c r="A3108" s="1160"/>
      <c r="B3108" s="1167"/>
      <c r="C3108" s="1167"/>
      <c r="D3108" s="1153"/>
      <c r="E3108" s="156"/>
      <c r="F3108" s="1135"/>
      <c r="G3108" s="157"/>
    </row>
    <row r="3109" spans="1:7" s="173" customFormat="1">
      <c r="A3109" s="1160"/>
      <c r="B3109" s="1167"/>
      <c r="C3109" s="1167"/>
      <c r="D3109" s="1153"/>
      <c r="E3109" s="156"/>
      <c r="F3109" s="1135"/>
      <c r="G3109" s="157"/>
    </row>
    <row r="3110" spans="1:7" s="173" customFormat="1">
      <c r="A3110" s="1160"/>
      <c r="B3110" s="1167"/>
      <c r="C3110" s="1167"/>
      <c r="D3110" s="1153"/>
      <c r="E3110" s="156"/>
      <c r="F3110" s="1135"/>
      <c r="G3110" s="157"/>
    </row>
    <row r="3111" spans="1:7" s="173" customFormat="1">
      <c r="A3111" s="1160"/>
      <c r="B3111" s="1167"/>
      <c r="C3111" s="1167"/>
      <c r="D3111" s="1153"/>
      <c r="E3111" s="156"/>
      <c r="F3111" s="1135"/>
      <c r="G3111" s="157"/>
    </row>
    <row r="3112" spans="1:7" s="173" customFormat="1">
      <c r="A3112" s="1160"/>
      <c r="B3112" s="1167"/>
      <c r="C3112" s="1167"/>
      <c r="D3112" s="1153"/>
      <c r="E3112" s="156"/>
      <c r="F3112" s="1135"/>
      <c r="G3112" s="157"/>
    </row>
    <row r="3113" spans="1:7" s="173" customFormat="1">
      <c r="A3113" s="1160"/>
      <c r="B3113" s="1167"/>
      <c r="C3113" s="1167"/>
      <c r="D3113" s="1153"/>
      <c r="E3113" s="156"/>
      <c r="F3113" s="1135"/>
      <c r="G3113" s="157"/>
    </row>
    <row r="3114" spans="1:7" s="173" customFormat="1">
      <c r="A3114" s="1160"/>
      <c r="B3114" s="1167"/>
      <c r="C3114" s="1167"/>
      <c r="D3114" s="1153"/>
      <c r="E3114" s="156"/>
      <c r="F3114" s="1135"/>
      <c r="G3114" s="157"/>
    </row>
    <row r="3115" spans="1:7" s="173" customFormat="1">
      <c r="A3115" s="1160"/>
      <c r="B3115" s="1167"/>
      <c r="C3115" s="1167"/>
      <c r="D3115" s="1153"/>
      <c r="E3115" s="156"/>
      <c r="F3115" s="1135"/>
      <c r="G3115" s="157"/>
    </row>
    <row r="3116" spans="1:7" s="173" customFormat="1">
      <c r="A3116" s="1160"/>
      <c r="B3116" s="1167"/>
      <c r="C3116" s="1167"/>
      <c r="D3116" s="1153"/>
      <c r="E3116" s="156"/>
      <c r="F3116" s="1135"/>
      <c r="G3116" s="157"/>
    </row>
    <row r="3117" spans="1:7" s="173" customFormat="1">
      <c r="A3117" s="1160"/>
      <c r="B3117" s="1167"/>
      <c r="C3117" s="1167"/>
      <c r="D3117" s="1153"/>
      <c r="E3117" s="156"/>
      <c r="F3117" s="1135"/>
      <c r="G3117" s="157"/>
    </row>
    <row r="3118" spans="1:7" s="173" customFormat="1">
      <c r="A3118" s="1160"/>
      <c r="B3118" s="1167"/>
      <c r="C3118" s="1167"/>
      <c r="D3118" s="1153"/>
      <c r="E3118" s="156"/>
      <c r="F3118" s="1135"/>
      <c r="G3118" s="157"/>
    </row>
    <row r="3119" spans="1:7" s="173" customFormat="1">
      <c r="A3119" s="1160"/>
      <c r="B3119" s="1167"/>
      <c r="C3119" s="1167"/>
      <c r="D3119" s="1153"/>
      <c r="E3119" s="156"/>
      <c r="F3119" s="1135"/>
      <c r="G3119" s="157"/>
    </row>
    <row r="3120" spans="1:7" s="173" customFormat="1">
      <c r="A3120" s="1160"/>
      <c r="B3120" s="1167"/>
      <c r="C3120" s="1167"/>
      <c r="D3120" s="1153"/>
      <c r="E3120" s="156"/>
      <c r="F3120" s="1135"/>
      <c r="G3120" s="157"/>
    </row>
    <row r="3121" spans="1:7" s="173" customFormat="1">
      <c r="A3121" s="1160"/>
      <c r="B3121" s="1167"/>
      <c r="C3121" s="1167"/>
      <c r="D3121" s="1153"/>
      <c r="E3121" s="156"/>
      <c r="F3121" s="1135"/>
      <c r="G3121" s="157"/>
    </row>
    <row r="3122" spans="1:7" s="173" customFormat="1">
      <c r="A3122" s="1160"/>
      <c r="B3122" s="1167"/>
      <c r="C3122" s="1167"/>
      <c r="D3122" s="1153"/>
      <c r="E3122" s="156"/>
      <c r="F3122" s="1135"/>
      <c r="G3122" s="157"/>
    </row>
    <row r="3123" spans="1:7" s="173" customFormat="1">
      <c r="A3123" s="1160"/>
      <c r="B3123" s="1167"/>
      <c r="C3123" s="1167"/>
      <c r="D3123" s="1153"/>
      <c r="E3123" s="156"/>
      <c r="F3123" s="1135"/>
      <c r="G3123" s="157"/>
    </row>
    <row r="3124" spans="1:7" s="173" customFormat="1">
      <c r="A3124" s="1160"/>
      <c r="B3124" s="1167"/>
      <c r="C3124" s="1167"/>
      <c r="D3124" s="1153"/>
      <c r="E3124" s="156"/>
      <c r="F3124" s="1135"/>
      <c r="G3124" s="157"/>
    </row>
    <row r="3125" spans="1:7" s="173" customFormat="1">
      <c r="A3125" s="1160"/>
      <c r="B3125" s="1167"/>
      <c r="C3125" s="1167"/>
      <c r="D3125" s="1153"/>
      <c r="E3125" s="156"/>
      <c r="F3125" s="1135"/>
      <c r="G3125" s="157"/>
    </row>
    <row r="3126" spans="1:7" s="173" customFormat="1">
      <c r="A3126" s="1160"/>
      <c r="B3126" s="1167"/>
      <c r="C3126" s="1167"/>
      <c r="D3126" s="1153"/>
      <c r="E3126" s="156"/>
      <c r="F3126" s="1135"/>
      <c r="G3126" s="157"/>
    </row>
    <row r="3127" spans="1:7" s="173" customFormat="1">
      <c r="A3127" s="1160"/>
      <c r="B3127" s="1167"/>
      <c r="C3127" s="1167"/>
      <c r="D3127" s="1153"/>
      <c r="E3127" s="156"/>
      <c r="F3127" s="1135"/>
      <c r="G3127" s="157"/>
    </row>
    <row r="3128" spans="1:7" s="173" customFormat="1">
      <c r="A3128" s="1160"/>
      <c r="B3128" s="1167"/>
      <c r="C3128" s="1167"/>
      <c r="D3128" s="1153"/>
      <c r="E3128" s="156"/>
      <c r="F3128" s="1135"/>
      <c r="G3128" s="157"/>
    </row>
    <row r="3129" spans="1:7" s="173" customFormat="1">
      <c r="A3129" s="1160"/>
      <c r="B3129" s="1167"/>
      <c r="C3129" s="1167"/>
      <c r="D3129" s="1153"/>
      <c r="E3129" s="156"/>
      <c r="F3129" s="1135"/>
      <c r="G3129" s="157"/>
    </row>
    <row r="3130" spans="1:7" s="173" customFormat="1">
      <c r="A3130" s="1160"/>
      <c r="B3130" s="1167"/>
      <c r="C3130" s="1167"/>
      <c r="D3130" s="1153"/>
      <c r="E3130" s="156"/>
      <c r="F3130" s="1135"/>
      <c r="G3130" s="157"/>
    </row>
    <row r="3131" spans="1:7" s="173" customFormat="1">
      <c r="A3131" s="1160"/>
      <c r="B3131" s="1167"/>
      <c r="C3131" s="1167"/>
      <c r="D3131" s="1153"/>
      <c r="E3131" s="156"/>
      <c r="F3131" s="1135"/>
      <c r="G3131" s="157"/>
    </row>
    <row r="3132" spans="1:7" s="173" customFormat="1">
      <c r="A3132" s="1160"/>
      <c r="B3132" s="1167"/>
      <c r="C3132" s="1167"/>
      <c r="D3132" s="1153"/>
      <c r="E3132" s="156"/>
      <c r="F3132" s="1135"/>
      <c r="G3132" s="157"/>
    </row>
    <row r="3133" spans="1:7" s="173" customFormat="1">
      <c r="A3133" s="1160"/>
      <c r="B3133" s="1167"/>
      <c r="C3133" s="1167"/>
      <c r="D3133" s="1153"/>
      <c r="E3133" s="156"/>
      <c r="F3133" s="1135"/>
      <c r="G3133" s="157"/>
    </row>
    <row r="3134" spans="1:7" s="173" customFormat="1">
      <c r="A3134" s="1160"/>
      <c r="B3134" s="1167"/>
      <c r="C3134" s="1167"/>
      <c r="D3134" s="1153"/>
      <c r="E3134" s="156"/>
      <c r="F3134" s="1135"/>
      <c r="G3134" s="157"/>
    </row>
    <row r="3135" spans="1:7" s="173" customFormat="1">
      <c r="A3135" s="1160"/>
      <c r="B3135" s="1167"/>
      <c r="C3135" s="1167"/>
      <c r="D3135" s="1153"/>
      <c r="E3135" s="156"/>
      <c r="F3135" s="1135"/>
      <c r="G3135" s="157"/>
    </row>
    <row r="3136" spans="1:7" s="173" customFormat="1">
      <c r="A3136" s="1160"/>
      <c r="B3136" s="1167"/>
      <c r="C3136" s="1167"/>
      <c r="D3136" s="1153"/>
      <c r="E3136" s="156"/>
      <c r="F3136" s="1135"/>
      <c r="G3136" s="157"/>
    </row>
    <row r="3137" spans="1:7" s="173" customFormat="1">
      <c r="A3137" s="1160"/>
      <c r="B3137" s="1167"/>
      <c r="C3137" s="1167"/>
      <c r="D3137" s="1153"/>
      <c r="E3137" s="156"/>
      <c r="F3137" s="1135"/>
      <c r="G3137" s="157"/>
    </row>
    <row r="3138" spans="1:7" s="173" customFormat="1">
      <c r="A3138" s="1160"/>
      <c r="B3138" s="1167"/>
      <c r="C3138" s="1167"/>
      <c r="D3138" s="1153"/>
      <c r="E3138" s="156"/>
      <c r="F3138" s="1135"/>
      <c r="G3138" s="157"/>
    </row>
    <row r="3139" spans="1:7" s="173" customFormat="1">
      <c r="A3139" s="1160"/>
      <c r="B3139" s="1167"/>
      <c r="C3139" s="1167"/>
      <c r="D3139" s="1153"/>
      <c r="E3139" s="156"/>
      <c r="F3139" s="1135"/>
      <c r="G3139" s="157"/>
    </row>
    <row r="3140" spans="1:7" s="173" customFormat="1">
      <c r="A3140" s="1160"/>
      <c r="B3140" s="1167"/>
      <c r="C3140" s="1167"/>
      <c r="D3140" s="1153"/>
      <c r="E3140" s="156"/>
      <c r="F3140" s="1135"/>
      <c r="G3140" s="157"/>
    </row>
    <row r="3141" spans="1:7" s="173" customFormat="1">
      <c r="A3141" s="1160"/>
      <c r="B3141" s="1167"/>
      <c r="C3141" s="1167"/>
      <c r="D3141" s="1153"/>
      <c r="E3141" s="156"/>
      <c r="F3141" s="1135"/>
      <c r="G3141" s="157"/>
    </row>
    <row r="3142" spans="1:7" s="173" customFormat="1">
      <c r="A3142" s="1160"/>
      <c r="B3142" s="1167"/>
      <c r="C3142" s="1167"/>
      <c r="D3142" s="1153"/>
      <c r="E3142" s="156"/>
      <c r="F3142" s="1135"/>
      <c r="G3142" s="157"/>
    </row>
    <row r="3143" spans="1:7" s="173" customFormat="1">
      <c r="A3143" s="1160"/>
      <c r="B3143" s="1167"/>
      <c r="C3143" s="1167"/>
      <c r="D3143" s="1153"/>
      <c r="E3143" s="156"/>
      <c r="F3143" s="1135"/>
      <c r="G3143" s="157"/>
    </row>
    <row r="3144" spans="1:7" s="173" customFormat="1">
      <c r="A3144" s="1160"/>
      <c r="B3144" s="1167"/>
      <c r="C3144" s="1167"/>
      <c r="D3144" s="1153"/>
      <c r="E3144" s="156"/>
      <c r="F3144" s="1135"/>
      <c r="G3144" s="157"/>
    </row>
    <row r="3145" spans="1:7" s="173" customFormat="1">
      <c r="A3145" s="1160"/>
      <c r="B3145" s="1167"/>
      <c r="C3145" s="1167"/>
      <c r="D3145" s="1153"/>
      <c r="E3145" s="156"/>
      <c r="F3145" s="1135"/>
      <c r="G3145" s="157"/>
    </row>
    <row r="3146" spans="1:7" s="173" customFormat="1">
      <c r="A3146" s="1160"/>
      <c r="B3146" s="1167"/>
      <c r="C3146" s="1167"/>
      <c r="D3146" s="1153"/>
      <c r="E3146" s="156"/>
      <c r="F3146" s="1135"/>
      <c r="G3146" s="157"/>
    </row>
    <row r="3147" spans="1:7" s="173" customFormat="1">
      <c r="A3147" s="1160"/>
      <c r="B3147" s="1167"/>
      <c r="C3147" s="1167"/>
      <c r="D3147" s="1153"/>
      <c r="E3147" s="156"/>
      <c r="F3147" s="1135"/>
      <c r="G3147" s="157"/>
    </row>
    <row r="3148" spans="1:7" s="173" customFormat="1">
      <c r="A3148" s="1160"/>
      <c r="B3148" s="1167"/>
      <c r="C3148" s="1167"/>
      <c r="D3148" s="1153"/>
      <c r="E3148" s="156"/>
      <c r="F3148" s="1135"/>
      <c r="G3148" s="157"/>
    </row>
    <row r="3149" spans="1:7" s="173" customFormat="1">
      <c r="A3149" s="1160"/>
      <c r="B3149" s="1167"/>
      <c r="C3149" s="1167"/>
      <c r="D3149" s="1153"/>
      <c r="E3149" s="156"/>
      <c r="F3149" s="1135"/>
      <c r="G3149" s="157"/>
    </row>
    <row r="3150" spans="1:7" s="173" customFormat="1">
      <c r="A3150" s="1160"/>
      <c r="B3150" s="1167"/>
      <c r="C3150" s="1167"/>
      <c r="D3150" s="1153"/>
      <c r="E3150" s="156"/>
      <c r="F3150" s="1135"/>
      <c r="G3150" s="157"/>
    </row>
    <row r="3151" spans="1:7" s="173" customFormat="1">
      <c r="A3151" s="1160"/>
      <c r="B3151" s="1167"/>
      <c r="C3151" s="1167"/>
      <c r="D3151" s="1153"/>
      <c r="E3151" s="156"/>
      <c r="F3151" s="1135"/>
      <c r="G3151" s="157"/>
    </row>
    <row r="3152" spans="1:7" s="173" customFormat="1">
      <c r="A3152" s="1160"/>
      <c r="B3152" s="1167"/>
      <c r="C3152" s="1167"/>
      <c r="D3152" s="1153"/>
      <c r="E3152" s="156"/>
      <c r="F3152" s="1135"/>
      <c r="G3152" s="157"/>
    </row>
    <row r="3153" spans="1:7" s="173" customFormat="1">
      <c r="A3153" s="1160"/>
      <c r="B3153" s="1167"/>
      <c r="C3153" s="1167"/>
      <c r="D3153" s="1153"/>
      <c r="E3153" s="156"/>
      <c r="F3153" s="1135"/>
      <c r="G3153" s="157"/>
    </row>
    <row r="3154" spans="1:7" s="173" customFormat="1">
      <c r="A3154" s="1160"/>
      <c r="B3154" s="1167"/>
      <c r="C3154" s="1167"/>
      <c r="D3154" s="1153"/>
      <c r="E3154" s="156"/>
      <c r="F3154" s="1135"/>
      <c r="G3154" s="157"/>
    </row>
    <row r="3155" spans="1:7" s="173" customFormat="1">
      <c r="A3155" s="1160"/>
      <c r="B3155" s="1167"/>
      <c r="C3155" s="1167"/>
      <c r="D3155" s="1153"/>
      <c r="E3155" s="156"/>
      <c r="F3155" s="1135"/>
      <c r="G3155" s="157"/>
    </row>
    <row r="3156" spans="1:7" s="173" customFormat="1">
      <c r="A3156" s="1160"/>
      <c r="B3156" s="1167"/>
      <c r="C3156" s="1167"/>
      <c r="D3156" s="1153"/>
      <c r="E3156" s="156"/>
      <c r="F3156" s="1135"/>
      <c r="G3156" s="157"/>
    </row>
    <row r="3157" spans="1:7" s="173" customFormat="1">
      <c r="A3157" s="1160"/>
      <c r="B3157" s="1167"/>
      <c r="C3157" s="1167"/>
      <c r="D3157" s="1153"/>
      <c r="E3157" s="156"/>
      <c r="F3157" s="1135"/>
      <c r="G3157" s="157"/>
    </row>
    <row r="3158" spans="1:7" s="173" customFormat="1">
      <c r="A3158" s="1160"/>
      <c r="B3158" s="1167"/>
      <c r="C3158" s="1167"/>
      <c r="D3158" s="1153"/>
      <c r="E3158" s="156"/>
      <c r="F3158" s="1135"/>
      <c r="G3158" s="157"/>
    </row>
    <row r="3159" spans="1:7" s="173" customFormat="1">
      <c r="A3159" s="1160"/>
      <c r="B3159" s="1167"/>
      <c r="C3159" s="1167"/>
      <c r="D3159" s="1153"/>
      <c r="E3159" s="156"/>
      <c r="F3159" s="1135"/>
      <c r="G3159" s="157"/>
    </row>
    <row r="3160" spans="1:7" s="173" customFormat="1">
      <c r="A3160" s="1160"/>
      <c r="B3160" s="1167"/>
      <c r="C3160" s="1167"/>
      <c r="D3160" s="1153"/>
      <c r="E3160" s="156"/>
      <c r="F3160" s="1135"/>
      <c r="G3160" s="157"/>
    </row>
    <row r="3161" spans="1:7" s="173" customFormat="1">
      <c r="A3161" s="1160"/>
      <c r="B3161" s="1167"/>
      <c r="C3161" s="1167"/>
      <c r="D3161" s="1153"/>
      <c r="E3161" s="156"/>
      <c r="F3161" s="1135"/>
      <c r="G3161" s="157"/>
    </row>
    <row r="3162" spans="1:7" s="173" customFormat="1">
      <c r="A3162" s="1160"/>
      <c r="B3162" s="1167"/>
      <c r="C3162" s="1167"/>
      <c r="D3162" s="1153"/>
      <c r="E3162" s="156"/>
      <c r="F3162" s="1135"/>
      <c r="G3162" s="157"/>
    </row>
    <row r="3163" spans="1:7" s="173" customFormat="1">
      <c r="A3163" s="1160"/>
      <c r="B3163" s="1167"/>
      <c r="C3163" s="1167"/>
      <c r="D3163" s="1153"/>
      <c r="E3163" s="156"/>
      <c r="F3163" s="1135"/>
      <c r="G3163" s="157"/>
    </row>
    <row r="3164" spans="1:7" s="173" customFormat="1">
      <c r="A3164" s="1160"/>
      <c r="B3164" s="1167"/>
      <c r="C3164" s="1167"/>
      <c r="D3164" s="1153"/>
      <c r="E3164" s="156"/>
      <c r="F3164" s="1135"/>
      <c r="G3164" s="157"/>
    </row>
    <row r="3165" spans="1:7" s="173" customFormat="1">
      <c r="A3165" s="1160"/>
      <c r="B3165" s="1167"/>
      <c r="C3165" s="1167"/>
      <c r="D3165" s="1153"/>
      <c r="E3165" s="156"/>
      <c r="F3165" s="1135"/>
      <c r="G3165" s="157"/>
    </row>
    <row r="3166" spans="1:7" s="173" customFormat="1">
      <c r="A3166" s="1160"/>
      <c r="B3166" s="1167"/>
      <c r="C3166" s="1167"/>
      <c r="D3166" s="1153"/>
      <c r="E3166" s="156"/>
      <c r="F3166" s="1135"/>
      <c r="G3166" s="157"/>
    </row>
    <row r="3167" spans="1:7" s="173" customFormat="1">
      <c r="A3167" s="1160"/>
      <c r="B3167" s="1167"/>
      <c r="C3167" s="1167"/>
      <c r="D3167" s="1153"/>
      <c r="E3167" s="156"/>
      <c r="F3167" s="1135"/>
      <c r="G3167" s="157"/>
    </row>
    <row r="3168" spans="1:7" s="173" customFormat="1">
      <c r="A3168" s="1160"/>
      <c r="B3168" s="1167"/>
      <c r="C3168" s="1167"/>
      <c r="D3168" s="1153"/>
      <c r="E3168" s="156"/>
      <c r="F3168" s="1135"/>
      <c r="G3168" s="157"/>
    </row>
    <row r="3169" spans="1:7" s="173" customFormat="1">
      <c r="A3169" s="1160"/>
      <c r="B3169" s="1167"/>
      <c r="C3169" s="1167"/>
      <c r="D3169" s="1153"/>
      <c r="E3169" s="156"/>
      <c r="F3169" s="1135"/>
      <c r="G3169" s="157"/>
    </row>
    <row r="3170" spans="1:7" s="173" customFormat="1">
      <c r="A3170" s="1160"/>
      <c r="B3170" s="1167"/>
      <c r="C3170" s="1167"/>
      <c r="D3170" s="1153"/>
      <c r="E3170" s="156"/>
      <c r="F3170" s="1135"/>
      <c r="G3170" s="157"/>
    </row>
    <row r="3171" spans="1:7" s="173" customFormat="1">
      <c r="A3171" s="1160"/>
      <c r="B3171" s="1167"/>
      <c r="C3171" s="1167"/>
      <c r="D3171" s="1153"/>
      <c r="E3171" s="156"/>
      <c r="F3171" s="1135"/>
      <c r="G3171" s="157"/>
    </row>
    <row r="3172" spans="1:7" s="173" customFormat="1">
      <c r="A3172" s="1160"/>
      <c r="B3172" s="1167"/>
      <c r="C3172" s="1167"/>
      <c r="D3172" s="1153"/>
      <c r="E3172" s="156"/>
      <c r="F3172" s="1135"/>
      <c r="G3172" s="157"/>
    </row>
    <row r="3173" spans="1:7" s="173" customFormat="1">
      <c r="A3173" s="1160"/>
      <c r="B3173" s="1167"/>
      <c r="C3173" s="1167"/>
      <c r="D3173" s="1153"/>
      <c r="E3173" s="156"/>
      <c r="F3173" s="1135"/>
      <c r="G3173" s="157"/>
    </row>
    <row r="3174" spans="1:7" s="173" customFormat="1">
      <c r="A3174" s="1160"/>
      <c r="B3174" s="1167"/>
      <c r="C3174" s="1167"/>
      <c r="D3174" s="1153"/>
      <c r="E3174" s="156"/>
      <c r="F3174" s="1135"/>
      <c r="G3174" s="157"/>
    </row>
    <row r="3175" spans="1:7" s="173" customFormat="1">
      <c r="A3175" s="1160"/>
      <c r="B3175" s="1167"/>
      <c r="C3175" s="1167"/>
      <c r="D3175" s="1153"/>
      <c r="E3175" s="156"/>
      <c r="F3175" s="1135"/>
      <c r="G3175" s="157"/>
    </row>
    <row r="3176" spans="1:7" s="173" customFormat="1">
      <c r="A3176" s="1160"/>
      <c r="B3176" s="1167"/>
      <c r="C3176" s="1167"/>
      <c r="D3176" s="1153"/>
      <c r="E3176" s="156"/>
      <c r="F3176" s="1135"/>
      <c r="G3176" s="157"/>
    </row>
    <row r="3177" spans="1:7" s="173" customFormat="1">
      <c r="A3177" s="1160"/>
      <c r="B3177" s="1167"/>
      <c r="C3177" s="1167"/>
      <c r="D3177" s="1153"/>
      <c r="E3177" s="156"/>
      <c r="F3177" s="1135"/>
      <c r="G3177" s="157"/>
    </row>
    <row r="3178" spans="1:7" s="173" customFormat="1">
      <c r="A3178" s="1160"/>
      <c r="B3178" s="1167"/>
      <c r="C3178" s="1167"/>
      <c r="D3178" s="1153"/>
      <c r="E3178" s="156"/>
      <c r="F3178" s="1135"/>
      <c r="G3178" s="157"/>
    </row>
    <row r="3179" spans="1:7" s="173" customFormat="1">
      <c r="A3179" s="1160"/>
      <c r="B3179" s="1167"/>
      <c r="C3179" s="1167"/>
      <c r="D3179" s="1153"/>
      <c r="E3179" s="156"/>
      <c r="F3179" s="1135"/>
      <c r="G3179" s="157"/>
    </row>
    <row r="3180" spans="1:7" s="173" customFormat="1">
      <c r="A3180" s="1160"/>
      <c r="B3180" s="1167"/>
      <c r="C3180" s="1167"/>
      <c r="D3180" s="1153"/>
      <c r="E3180" s="156"/>
      <c r="F3180" s="1135"/>
      <c r="G3180" s="157"/>
    </row>
    <row r="3181" spans="1:7" s="173" customFormat="1">
      <c r="A3181" s="1160"/>
      <c r="B3181" s="1167"/>
      <c r="C3181" s="1167"/>
      <c r="D3181" s="1153"/>
      <c r="E3181" s="156"/>
      <c r="F3181" s="1135"/>
      <c r="G3181" s="157"/>
    </row>
    <row r="3182" spans="1:7" s="173" customFormat="1">
      <c r="A3182" s="1160"/>
      <c r="B3182" s="1167"/>
      <c r="C3182" s="1167"/>
      <c r="D3182" s="1153"/>
      <c r="E3182" s="156"/>
      <c r="F3182" s="1135"/>
      <c r="G3182" s="157"/>
    </row>
    <row r="3183" spans="1:7" s="173" customFormat="1">
      <c r="A3183" s="1160"/>
      <c r="B3183" s="1167"/>
      <c r="C3183" s="1167"/>
      <c r="D3183" s="1153"/>
      <c r="E3183" s="156"/>
      <c r="F3183" s="1135"/>
      <c r="G3183" s="157"/>
    </row>
    <row r="3184" spans="1:7" s="173" customFormat="1">
      <c r="A3184" s="1160"/>
      <c r="B3184" s="1167"/>
      <c r="C3184" s="1167"/>
      <c r="D3184" s="1153"/>
      <c r="E3184" s="156"/>
      <c r="F3184" s="1135"/>
      <c r="G3184" s="157"/>
    </row>
    <row r="3185" spans="1:7" s="173" customFormat="1">
      <c r="A3185" s="1160"/>
      <c r="B3185" s="1167"/>
      <c r="C3185" s="1167"/>
      <c r="D3185" s="1153"/>
      <c r="E3185" s="156"/>
      <c r="F3185" s="1135"/>
      <c r="G3185" s="157"/>
    </row>
    <row r="3186" spans="1:7" s="173" customFormat="1">
      <c r="A3186" s="1160"/>
      <c r="B3186" s="1167"/>
      <c r="C3186" s="1167"/>
      <c r="D3186" s="1153"/>
      <c r="E3186" s="156"/>
      <c r="F3186" s="1135"/>
      <c r="G3186" s="157"/>
    </row>
    <row r="3187" spans="1:7" s="173" customFormat="1">
      <c r="A3187" s="1160"/>
      <c r="B3187" s="1167"/>
      <c r="C3187" s="1167"/>
      <c r="D3187" s="1153"/>
      <c r="E3187" s="156"/>
      <c r="F3187" s="1135"/>
      <c r="G3187" s="157"/>
    </row>
    <row r="3188" spans="1:7" s="173" customFormat="1">
      <c r="A3188" s="1160"/>
      <c r="B3188" s="1167"/>
      <c r="C3188" s="1167"/>
      <c r="D3188" s="1153"/>
      <c r="E3188" s="156"/>
      <c r="F3188" s="1135"/>
      <c r="G3188" s="157"/>
    </row>
    <row r="3189" spans="1:7" s="173" customFormat="1">
      <c r="A3189" s="1160"/>
      <c r="B3189" s="1167"/>
      <c r="C3189" s="1167"/>
      <c r="D3189" s="1153"/>
      <c r="E3189" s="156"/>
      <c r="F3189" s="1135"/>
      <c r="G3189" s="157"/>
    </row>
    <row r="3190" spans="1:7" s="173" customFormat="1">
      <c r="A3190" s="1160"/>
      <c r="B3190" s="1167"/>
      <c r="C3190" s="1167"/>
      <c r="D3190" s="1153"/>
      <c r="E3190" s="156"/>
      <c r="F3190" s="1135"/>
      <c r="G3190" s="157"/>
    </row>
    <row r="3191" spans="1:7" s="173" customFormat="1">
      <c r="A3191" s="1160"/>
      <c r="B3191" s="1167"/>
      <c r="C3191" s="1167"/>
      <c r="D3191" s="1153"/>
      <c r="E3191" s="156"/>
      <c r="F3191" s="1135"/>
      <c r="G3191" s="157"/>
    </row>
    <row r="3192" spans="1:7" s="173" customFormat="1">
      <c r="A3192" s="1160"/>
      <c r="B3192" s="1167"/>
      <c r="C3192" s="1167"/>
      <c r="D3192" s="1153"/>
      <c r="E3192" s="156"/>
      <c r="F3192" s="1135"/>
      <c r="G3192" s="157"/>
    </row>
    <row r="3193" spans="1:7" s="173" customFormat="1">
      <c r="A3193" s="1160"/>
      <c r="B3193" s="1167"/>
      <c r="C3193" s="1167"/>
      <c r="D3193" s="1153"/>
      <c r="E3193" s="156"/>
      <c r="F3193" s="1135"/>
      <c r="G3193" s="157"/>
    </row>
    <row r="3194" spans="1:7" s="173" customFormat="1">
      <c r="A3194" s="1160"/>
      <c r="B3194" s="1167"/>
      <c r="C3194" s="1167"/>
      <c r="D3194" s="1153"/>
      <c r="E3194" s="156"/>
      <c r="F3194" s="1135"/>
      <c r="G3194" s="157"/>
    </row>
    <row r="3195" spans="1:7" s="173" customFormat="1">
      <c r="A3195" s="1160"/>
      <c r="B3195" s="1167"/>
      <c r="C3195" s="1167"/>
      <c r="D3195" s="1153"/>
      <c r="E3195" s="156"/>
      <c r="F3195" s="1135"/>
      <c r="G3195" s="157"/>
    </row>
    <row r="3196" spans="1:7" s="173" customFormat="1">
      <c r="A3196" s="1160"/>
      <c r="B3196" s="1167"/>
      <c r="C3196" s="1167"/>
      <c r="D3196" s="1153"/>
      <c r="E3196" s="156"/>
      <c r="F3196" s="1135"/>
      <c r="G3196" s="157"/>
    </row>
    <row r="3197" spans="1:7" s="173" customFormat="1">
      <c r="A3197" s="1160"/>
      <c r="B3197" s="1167"/>
      <c r="C3197" s="1167"/>
      <c r="D3197" s="1153"/>
      <c r="E3197" s="156"/>
      <c r="F3197" s="1135"/>
      <c r="G3197" s="157"/>
    </row>
    <row r="3198" spans="1:7" s="173" customFormat="1">
      <c r="A3198" s="1160"/>
      <c r="B3198" s="1167"/>
      <c r="C3198" s="1167"/>
      <c r="D3198" s="1153"/>
      <c r="E3198" s="156"/>
      <c r="F3198" s="1135"/>
      <c r="G3198" s="157"/>
    </row>
    <row r="3199" spans="1:7" s="173" customFormat="1">
      <c r="A3199" s="1160"/>
      <c r="B3199" s="1167"/>
      <c r="C3199" s="1167"/>
      <c r="D3199" s="1153"/>
      <c r="E3199" s="156"/>
      <c r="F3199" s="1135"/>
      <c r="G3199" s="157"/>
    </row>
    <row r="3200" spans="1:7" s="173" customFormat="1">
      <c r="A3200" s="1160"/>
      <c r="B3200" s="1167"/>
      <c r="C3200" s="1167"/>
      <c r="D3200" s="1153"/>
      <c r="E3200" s="156"/>
      <c r="F3200" s="1135"/>
      <c r="G3200" s="157"/>
    </row>
    <row r="3201" spans="1:7" s="173" customFormat="1">
      <c r="A3201" s="1160"/>
      <c r="B3201" s="1167"/>
      <c r="C3201" s="1167"/>
      <c r="D3201" s="1153"/>
      <c r="E3201" s="156"/>
      <c r="F3201" s="1135"/>
      <c r="G3201" s="157"/>
    </row>
    <row r="3202" spans="1:7" s="173" customFormat="1">
      <c r="A3202" s="1160"/>
      <c r="B3202" s="1167"/>
      <c r="C3202" s="1167"/>
      <c r="D3202" s="1153"/>
      <c r="E3202" s="156"/>
      <c r="F3202" s="1135"/>
      <c r="G3202" s="157"/>
    </row>
    <row r="3203" spans="1:7" s="173" customFormat="1">
      <c r="A3203" s="1160"/>
      <c r="B3203" s="1167"/>
      <c r="C3203" s="1167"/>
      <c r="D3203" s="1153"/>
      <c r="E3203" s="156"/>
      <c r="F3203" s="1135"/>
      <c r="G3203" s="157"/>
    </row>
    <row r="3204" spans="1:7" s="173" customFormat="1">
      <c r="A3204" s="1160"/>
      <c r="B3204" s="1167"/>
      <c r="C3204" s="1167"/>
      <c r="D3204" s="1153"/>
      <c r="E3204" s="156"/>
      <c r="F3204" s="1135"/>
      <c r="G3204" s="157"/>
    </row>
    <row r="3205" spans="1:7" s="173" customFormat="1">
      <c r="A3205" s="1160"/>
      <c r="B3205" s="1167"/>
      <c r="C3205" s="1167"/>
      <c r="D3205" s="1153"/>
      <c r="E3205" s="156"/>
      <c r="F3205" s="1135"/>
      <c r="G3205" s="157"/>
    </row>
    <row r="3206" spans="1:7" s="173" customFormat="1">
      <c r="A3206" s="1160"/>
      <c r="B3206" s="1167"/>
      <c r="C3206" s="1167"/>
      <c r="D3206" s="1153"/>
      <c r="E3206" s="156"/>
      <c r="F3206" s="1135"/>
      <c r="G3206" s="157"/>
    </row>
    <row r="3207" spans="1:7" s="173" customFormat="1">
      <c r="A3207" s="1160"/>
      <c r="B3207" s="1167"/>
      <c r="C3207" s="1167"/>
      <c r="D3207" s="1153"/>
      <c r="E3207" s="156"/>
      <c r="F3207" s="1135"/>
      <c r="G3207" s="157"/>
    </row>
    <row r="3208" spans="1:7" s="173" customFormat="1">
      <c r="A3208" s="1160"/>
      <c r="B3208" s="1167"/>
      <c r="C3208" s="1167"/>
      <c r="D3208" s="1153"/>
      <c r="E3208" s="156"/>
      <c r="F3208" s="1135"/>
      <c r="G3208" s="157"/>
    </row>
    <row r="3209" spans="1:7" s="173" customFormat="1">
      <c r="A3209" s="1160"/>
      <c r="B3209" s="1167"/>
      <c r="C3209" s="1167"/>
      <c r="D3209" s="1153"/>
      <c r="E3209" s="156"/>
      <c r="F3209" s="1135"/>
      <c r="G3209" s="157"/>
    </row>
    <row r="3210" spans="1:7" s="173" customFormat="1">
      <c r="A3210" s="1160"/>
      <c r="B3210" s="1167"/>
      <c r="C3210" s="1167"/>
      <c r="D3210" s="1153"/>
      <c r="E3210" s="156"/>
      <c r="F3210" s="1135"/>
      <c r="G3210" s="157"/>
    </row>
    <row r="3211" spans="1:7" s="173" customFormat="1">
      <c r="A3211" s="1160"/>
      <c r="B3211" s="1167"/>
      <c r="C3211" s="1167"/>
      <c r="D3211" s="1153"/>
      <c r="E3211" s="156"/>
      <c r="F3211" s="1135"/>
      <c r="G3211" s="157"/>
    </row>
    <row r="3212" spans="1:7" s="173" customFormat="1">
      <c r="A3212" s="1160"/>
      <c r="B3212" s="1167"/>
      <c r="C3212" s="1167"/>
      <c r="D3212" s="1153"/>
      <c r="E3212" s="156"/>
      <c r="F3212" s="1135"/>
      <c r="G3212" s="157"/>
    </row>
    <row r="3213" spans="1:7" s="173" customFormat="1">
      <c r="A3213" s="1160"/>
      <c r="B3213" s="1167"/>
      <c r="C3213" s="1167"/>
      <c r="D3213" s="1153"/>
      <c r="E3213" s="156"/>
      <c r="F3213" s="1135"/>
      <c r="G3213" s="157"/>
    </row>
    <row r="3214" spans="1:7" s="173" customFormat="1">
      <c r="A3214" s="1160"/>
      <c r="B3214" s="1167"/>
      <c r="C3214" s="1167"/>
      <c r="D3214" s="1153"/>
      <c r="E3214" s="156"/>
      <c r="F3214" s="1135"/>
      <c r="G3214" s="157"/>
    </row>
    <row r="3215" spans="1:7" s="173" customFormat="1">
      <c r="A3215" s="1160"/>
      <c r="B3215" s="1167"/>
      <c r="C3215" s="1167"/>
      <c r="D3215" s="1153"/>
      <c r="E3215" s="156"/>
      <c r="F3215" s="1135"/>
      <c r="G3215" s="157"/>
    </row>
    <row r="3216" spans="1:7" s="173" customFormat="1">
      <c r="A3216" s="1160"/>
      <c r="B3216" s="1167"/>
      <c r="C3216" s="1167"/>
      <c r="D3216" s="1153"/>
      <c r="E3216" s="156"/>
      <c r="F3216" s="1135"/>
      <c r="G3216" s="157"/>
    </row>
    <row r="3217" spans="1:7" s="173" customFormat="1">
      <c r="A3217" s="1160"/>
      <c r="B3217" s="1167"/>
      <c r="C3217" s="1167"/>
      <c r="D3217" s="1153"/>
      <c r="E3217" s="156"/>
      <c r="F3217" s="1135"/>
      <c r="G3217" s="157"/>
    </row>
    <row r="3218" spans="1:7" s="173" customFormat="1">
      <c r="A3218" s="1160"/>
      <c r="B3218" s="1167"/>
      <c r="C3218" s="1167"/>
      <c r="D3218" s="1153"/>
      <c r="E3218" s="156"/>
      <c r="F3218" s="1135"/>
      <c r="G3218" s="157"/>
    </row>
    <row r="3219" spans="1:7" s="173" customFormat="1">
      <c r="A3219" s="1160"/>
      <c r="B3219" s="1167"/>
      <c r="C3219" s="1167"/>
      <c r="D3219" s="1153"/>
      <c r="E3219" s="156"/>
      <c r="F3219" s="1135"/>
      <c r="G3219" s="157"/>
    </row>
    <row r="3220" spans="1:7" s="173" customFormat="1">
      <c r="A3220" s="1160"/>
      <c r="B3220" s="1167"/>
      <c r="C3220" s="1167"/>
      <c r="D3220" s="1153"/>
      <c r="E3220" s="156"/>
      <c r="F3220" s="1135"/>
      <c r="G3220" s="157"/>
    </row>
    <row r="3221" spans="1:7" s="173" customFormat="1">
      <c r="A3221" s="1160"/>
      <c r="B3221" s="1167"/>
      <c r="C3221" s="1167"/>
      <c r="D3221" s="1153"/>
      <c r="E3221" s="156"/>
      <c r="F3221" s="1135"/>
      <c r="G3221" s="157"/>
    </row>
    <row r="3222" spans="1:7" s="173" customFormat="1">
      <c r="A3222" s="1160"/>
      <c r="B3222" s="1167"/>
      <c r="C3222" s="1167"/>
      <c r="D3222" s="1153"/>
      <c r="E3222" s="156"/>
      <c r="F3222" s="1135"/>
      <c r="G3222" s="157"/>
    </row>
    <row r="3223" spans="1:7" s="173" customFormat="1">
      <c r="A3223" s="1160"/>
      <c r="B3223" s="1167"/>
      <c r="C3223" s="1167"/>
      <c r="D3223" s="1153"/>
      <c r="E3223" s="156"/>
      <c r="F3223" s="1135"/>
      <c r="G3223" s="157"/>
    </row>
    <row r="3224" spans="1:7" s="173" customFormat="1">
      <c r="A3224" s="1160"/>
      <c r="B3224" s="1167"/>
      <c r="C3224" s="1167"/>
      <c r="D3224" s="1153"/>
      <c r="E3224" s="156"/>
      <c r="F3224" s="1135"/>
      <c r="G3224" s="157"/>
    </row>
    <row r="3225" spans="1:7" s="173" customFormat="1">
      <c r="A3225" s="1160"/>
      <c r="B3225" s="1167"/>
      <c r="C3225" s="1167"/>
      <c r="D3225" s="1153"/>
      <c r="E3225" s="156"/>
      <c r="F3225" s="1135"/>
      <c r="G3225" s="157"/>
    </row>
    <row r="3226" spans="1:7" s="173" customFormat="1">
      <c r="A3226" s="1160"/>
      <c r="B3226" s="1167"/>
      <c r="C3226" s="1167"/>
      <c r="D3226" s="1153"/>
      <c r="E3226" s="156"/>
      <c r="F3226" s="1135"/>
      <c r="G3226" s="157"/>
    </row>
    <row r="3227" spans="1:7" s="173" customFormat="1">
      <c r="A3227" s="1160"/>
      <c r="B3227" s="1167"/>
      <c r="C3227" s="1167"/>
      <c r="D3227" s="1153"/>
      <c r="E3227" s="156"/>
      <c r="F3227" s="1135"/>
      <c r="G3227" s="157"/>
    </row>
    <row r="3228" spans="1:7" s="173" customFormat="1">
      <c r="A3228" s="1160"/>
      <c r="B3228" s="1167"/>
      <c r="C3228" s="1167"/>
      <c r="D3228" s="1153"/>
      <c r="E3228" s="156"/>
      <c r="F3228" s="1135"/>
      <c r="G3228" s="157"/>
    </row>
    <row r="3229" spans="1:7" s="173" customFormat="1">
      <c r="A3229" s="1160"/>
      <c r="B3229" s="1167"/>
      <c r="C3229" s="1167"/>
      <c r="D3229" s="1153"/>
      <c r="E3229" s="156"/>
      <c r="F3229" s="1135"/>
      <c r="G3229" s="157"/>
    </row>
    <row r="3230" spans="1:7" s="173" customFormat="1">
      <c r="A3230" s="1160"/>
      <c r="B3230" s="1167"/>
      <c r="C3230" s="1167"/>
      <c r="D3230" s="1153"/>
      <c r="E3230" s="156"/>
      <c r="F3230" s="1135"/>
      <c r="G3230" s="157"/>
    </row>
    <row r="3231" spans="1:7" s="173" customFormat="1">
      <c r="A3231" s="1160"/>
      <c r="B3231" s="1167"/>
      <c r="C3231" s="1167"/>
      <c r="D3231" s="1153"/>
      <c r="E3231" s="156"/>
      <c r="F3231" s="1135"/>
      <c r="G3231" s="157"/>
    </row>
    <row r="3232" spans="1:7" s="173" customFormat="1">
      <c r="A3232" s="1160"/>
      <c r="B3232" s="1167"/>
      <c r="C3232" s="1167"/>
      <c r="D3232" s="1153"/>
      <c r="E3232" s="156"/>
      <c r="F3232" s="1135"/>
      <c r="G3232" s="157"/>
    </row>
    <row r="3233" spans="1:7" s="173" customFormat="1">
      <c r="A3233" s="1160"/>
      <c r="B3233" s="1167"/>
      <c r="C3233" s="1167"/>
      <c r="D3233" s="1153"/>
      <c r="E3233" s="156"/>
      <c r="F3233" s="1135"/>
      <c r="G3233" s="157"/>
    </row>
    <row r="3234" spans="1:7" s="173" customFormat="1">
      <c r="A3234" s="1160"/>
      <c r="B3234" s="1167"/>
      <c r="C3234" s="1167"/>
      <c r="D3234" s="1153"/>
      <c r="E3234" s="156"/>
      <c r="F3234" s="1135"/>
      <c r="G3234" s="157"/>
    </row>
    <row r="3235" spans="1:7" s="173" customFormat="1">
      <c r="A3235" s="1160"/>
      <c r="B3235" s="1167"/>
      <c r="C3235" s="1167"/>
      <c r="D3235" s="1153"/>
      <c r="E3235" s="156"/>
      <c r="F3235" s="1135"/>
      <c r="G3235" s="157"/>
    </row>
    <row r="3236" spans="1:7" s="173" customFormat="1">
      <c r="A3236" s="1160"/>
      <c r="B3236" s="1167"/>
      <c r="C3236" s="1167"/>
      <c r="D3236" s="1153"/>
      <c r="E3236" s="156"/>
      <c r="F3236" s="1135"/>
      <c r="G3236" s="157"/>
    </row>
    <row r="3237" spans="1:7" s="173" customFormat="1">
      <c r="A3237" s="1160"/>
      <c r="B3237" s="1167"/>
      <c r="C3237" s="1167"/>
      <c r="D3237" s="1153"/>
      <c r="E3237" s="156"/>
      <c r="F3237" s="1135"/>
      <c r="G3237" s="157"/>
    </row>
    <row r="3238" spans="1:7" s="173" customFormat="1">
      <c r="A3238" s="1160"/>
      <c r="B3238" s="1167"/>
      <c r="C3238" s="1167"/>
      <c r="D3238" s="1153"/>
      <c r="E3238" s="156"/>
      <c r="F3238" s="1135"/>
      <c r="G3238" s="157"/>
    </row>
    <row r="3239" spans="1:7" s="173" customFormat="1">
      <c r="A3239" s="1160"/>
      <c r="B3239" s="1167"/>
      <c r="C3239" s="1167"/>
      <c r="D3239" s="1153"/>
      <c r="E3239" s="156"/>
      <c r="F3239" s="1135"/>
      <c r="G3239" s="157"/>
    </row>
    <row r="3240" spans="1:7" s="173" customFormat="1">
      <c r="A3240" s="1160"/>
      <c r="B3240" s="1167"/>
      <c r="C3240" s="1167"/>
      <c r="D3240" s="1153"/>
      <c r="E3240" s="156"/>
      <c r="F3240" s="1135"/>
      <c r="G3240" s="157"/>
    </row>
    <row r="3241" spans="1:7" s="173" customFormat="1">
      <c r="A3241" s="1160"/>
      <c r="B3241" s="1167"/>
      <c r="C3241" s="1167"/>
      <c r="D3241" s="1153"/>
      <c r="E3241" s="156"/>
      <c r="F3241" s="1135"/>
      <c r="G3241" s="157"/>
    </row>
    <row r="3242" spans="1:7" s="173" customFormat="1">
      <c r="A3242" s="1160"/>
      <c r="B3242" s="1167"/>
      <c r="C3242" s="1167"/>
      <c r="D3242" s="1153"/>
      <c r="E3242" s="156"/>
      <c r="F3242" s="1135"/>
      <c r="G3242" s="157"/>
    </row>
    <row r="3243" spans="1:7" s="173" customFormat="1">
      <c r="A3243" s="1160"/>
      <c r="B3243" s="1167"/>
      <c r="C3243" s="1167"/>
      <c r="D3243" s="1153"/>
      <c r="E3243" s="156"/>
      <c r="F3243" s="1135"/>
      <c r="G3243" s="157"/>
    </row>
    <row r="3244" spans="1:7" s="173" customFormat="1">
      <c r="A3244" s="1160"/>
      <c r="B3244" s="1167"/>
      <c r="C3244" s="1167"/>
      <c r="D3244" s="1153"/>
      <c r="E3244" s="156"/>
      <c r="F3244" s="1135"/>
      <c r="G3244" s="157"/>
    </row>
    <row r="3245" spans="1:7" s="173" customFormat="1">
      <c r="A3245" s="1160"/>
      <c r="B3245" s="1167"/>
      <c r="C3245" s="1167"/>
      <c r="D3245" s="1153"/>
      <c r="E3245" s="156"/>
      <c r="F3245" s="1135"/>
      <c r="G3245" s="157"/>
    </row>
    <row r="3246" spans="1:7" s="173" customFormat="1">
      <c r="A3246" s="1160"/>
      <c r="B3246" s="1167"/>
      <c r="C3246" s="1167"/>
      <c r="D3246" s="1153"/>
      <c r="E3246" s="156"/>
      <c r="F3246" s="1135"/>
      <c r="G3246" s="157"/>
    </row>
    <row r="3247" spans="1:7" s="173" customFormat="1">
      <c r="A3247" s="1160"/>
      <c r="B3247" s="1167"/>
      <c r="C3247" s="1167"/>
      <c r="D3247" s="1153"/>
      <c r="E3247" s="156"/>
      <c r="F3247" s="1135"/>
      <c r="G3247" s="157"/>
    </row>
    <row r="3248" spans="1:7" s="173" customFormat="1">
      <c r="A3248" s="1160"/>
      <c r="B3248" s="1167"/>
      <c r="C3248" s="1167"/>
      <c r="D3248" s="1153"/>
      <c r="E3248" s="156"/>
      <c r="F3248" s="1135"/>
      <c r="G3248" s="157"/>
    </row>
    <row r="3249" spans="1:7" s="173" customFormat="1">
      <c r="A3249" s="1160"/>
      <c r="B3249" s="1167"/>
      <c r="C3249" s="1167"/>
      <c r="D3249" s="1153"/>
      <c r="E3249" s="156"/>
      <c r="F3249" s="1135"/>
      <c r="G3249" s="157"/>
    </row>
    <row r="3250" spans="1:7" s="173" customFormat="1">
      <c r="A3250" s="1160"/>
      <c r="B3250" s="1167"/>
      <c r="C3250" s="1167"/>
      <c r="D3250" s="1153"/>
      <c r="E3250" s="156"/>
      <c r="F3250" s="1135"/>
      <c r="G3250" s="157"/>
    </row>
    <row r="3251" spans="1:7" s="173" customFormat="1">
      <c r="A3251" s="1160"/>
      <c r="B3251" s="1167"/>
      <c r="C3251" s="1167"/>
      <c r="D3251" s="1153"/>
      <c r="E3251" s="156"/>
      <c r="F3251" s="1135"/>
      <c r="G3251" s="157"/>
    </row>
    <row r="3252" spans="1:7" s="173" customFormat="1">
      <c r="A3252" s="1160"/>
      <c r="B3252" s="1167"/>
      <c r="C3252" s="1167"/>
      <c r="D3252" s="1153"/>
      <c r="E3252" s="156"/>
      <c r="F3252" s="1135"/>
      <c r="G3252" s="157"/>
    </row>
    <row r="3253" spans="1:7" s="173" customFormat="1">
      <c r="A3253" s="1160"/>
      <c r="B3253" s="1167"/>
      <c r="C3253" s="1167"/>
      <c r="D3253" s="1153"/>
      <c r="E3253" s="156"/>
      <c r="F3253" s="1135"/>
      <c r="G3253" s="157"/>
    </row>
    <row r="3254" spans="1:7" s="173" customFormat="1">
      <c r="A3254" s="1160"/>
      <c r="B3254" s="1167"/>
      <c r="C3254" s="1167"/>
      <c r="D3254" s="1153"/>
      <c r="E3254" s="156"/>
      <c r="F3254" s="1135"/>
      <c r="G3254" s="157"/>
    </row>
    <row r="3255" spans="1:7" s="173" customFormat="1">
      <c r="A3255" s="1160"/>
      <c r="B3255" s="1167"/>
      <c r="C3255" s="1167"/>
      <c r="D3255" s="1153"/>
      <c r="E3255" s="156"/>
      <c r="F3255" s="1135"/>
      <c r="G3255" s="157"/>
    </row>
    <row r="3256" spans="1:7" s="173" customFormat="1">
      <c r="A3256" s="1160"/>
      <c r="B3256" s="1167"/>
      <c r="C3256" s="1167"/>
      <c r="D3256" s="1153"/>
      <c r="E3256" s="156"/>
      <c r="F3256" s="1135"/>
      <c r="G3256" s="157"/>
    </row>
    <row r="3257" spans="1:7" s="173" customFormat="1">
      <c r="A3257" s="1160"/>
      <c r="B3257" s="1167"/>
      <c r="C3257" s="1167"/>
      <c r="D3257" s="1153"/>
      <c r="E3257" s="156"/>
      <c r="F3257" s="1135"/>
      <c r="G3257" s="157"/>
    </row>
    <row r="3258" spans="1:7" s="173" customFormat="1">
      <c r="A3258" s="1160"/>
      <c r="B3258" s="1167"/>
      <c r="C3258" s="1167"/>
      <c r="D3258" s="1153"/>
      <c r="E3258" s="156"/>
      <c r="F3258" s="1135"/>
      <c r="G3258" s="157"/>
    </row>
    <row r="3259" spans="1:7" s="173" customFormat="1">
      <c r="A3259" s="1160"/>
      <c r="B3259" s="1167"/>
      <c r="C3259" s="1167"/>
      <c r="D3259" s="1153"/>
      <c r="E3259" s="156"/>
      <c r="F3259" s="1135"/>
      <c r="G3259" s="157"/>
    </row>
    <row r="3260" spans="1:7" s="173" customFormat="1">
      <c r="A3260" s="1160"/>
      <c r="B3260" s="1167"/>
      <c r="C3260" s="1167"/>
      <c r="D3260" s="1153"/>
      <c r="E3260" s="156"/>
      <c r="F3260" s="1135"/>
      <c r="G3260" s="157"/>
    </row>
    <row r="3261" spans="1:7" s="173" customFormat="1">
      <c r="A3261" s="1160"/>
      <c r="B3261" s="1167"/>
      <c r="C3261" s="1167"/>
      <c r="D3261" s="1153"/>
      <c r="E3261" s="156"/>
      <c r="F3261" s="1135"/>
      <c r="G3261" s="157"/>
    </row>
    <row r="3262" spans="1:7" s="173" customFormat="1">
      <c r="A3262" s="1160"/>
      <c r="B3262" s="1167"/>
      <c r="C3262" s="1167"/>
      <c r="D3262" s="1153"/>
      <c r="E3262" s="156"/>
      <c r="F3262" s="1135"/>
      <c r="G3262" s="157"/>
    </row>
    <row r="3263" spans="1:7" s="173" customFormat="1">
      <c r="A3263" s="1160"/>
      <c r="B3263" s="1167"/>
      <c r="C3263" s="1167"/>
      <c r="D3263" s="1153"/>
      <c r="E3263" s="156"/>
      <c r="F3263" s="1135"/>
      <c r="G3263" s="157"/>
    </row>
    <row r="3264" spans="1:7" s="173" customFormat="1">
      <c r="A3264" s="1160"/>
      <c r="B3264" s="1167"/>
      <c r="C3264" s="1167"/>
      <c r="D3264" s="1153"/>
      <c r="E3264" s="156"/>
      <c r="F3264" s="1135"/>
      <c r="G3264" s="157"/>
    </row>
    <row r="3265" spans="1:7" s="173" customFormat="1">
      <c r="A3265" s="1160"/>
      <c r="B3265" s="1167"/>
      <c r="C3265" s="1167"/>
      <c r="D3265" s="1153"/>
      <c r="E3265" s="156"/>
      <c r="F3265" s="1135"/>
      <c r="G3265" s="157"/>
    </row>
    <row r="3266" spans="1:7" s="173" customFormat="1">
      <c r="A3266" s="1160"/>
      <c r="B3266" s="1167"/>
      <c r="C3266" s="1167"/>
      <c r="D3266" s="1153"/>
      <c r="E3266" s="156"/>
      <c r="F3266" s="1135"/>
      <c r="G3266" s="157"/>
    </row>
    <row r="3267" spans="1:7" s="173" customFormat="1">
      <c r="A3267" s="1160"/>
      <c r="B3267" s="1167"/>
      <c r="C3267" s="1167"/>
      <c r="D3267" s="1153"/>
      <c r="E3267" s="156"/>
      <c r="F3267" s="1135"/>
      <c r="G3267" s="157"/>
    </row>
    <row r="3268" spans="1:7" s="173" customFormat="1">
      <c r="A3268" s="1160"/>
      <c r="B3268" s="1167"/>
      <c r="C3268" s="1167"/>
      <c r="D3268" s="1153"/>
      <c r="E3268" s="156"/>
      <c r="F3268" s="1135"/>
      <c r="G3268" s="157"/>
    </row>
    <row r="3269" spans="1:7" s="173" customFormat="1">
      <c r="A3269" s="1160"/>
      <c r="B3269" s="1167"/>
      <c r="C3269" s="1167"/>
      <c r="D3269" s="1153"/>
      <c r="E3269" s="156"/>
      <c r="F3269" s="1135"/>
      <c r="G3269" s="157"/>
    </row>
    <row r="3270" spans="1:7" s="173" customFormat="1">
      <c r="A3270" s="1160"/>
      <c r="B3270" s="1167"/>
      <c r="C3270" s="1167"/>
      <c r="D3270" s="1153"/>
      <c r="E3270" s="156"/>
      <c r="F3270" s="1135"/>
      <c r="G3270" s="157"/>
    </row>
    <row r="3271" spans="1:7" s="173" customFormat="1">
      <c r="A3271" s="1160"/>
      <c r="B3271" s="1167"/>
      <c r="C3271" s="1167"/>
      <c r="D3271" s="1153"/>
      <c r="E3271" s="156"/>
      <c r="F3271" s="1135"/>
      <c r="G3271" s="157"/>
    </row>
    <row r="3272" spans="1:7" s="173" customFormat="1">
      <c r="A3272" s="1160"/>
      <c r="B3272" s="1167"/>
      <c r="C3272" s="1167"/>
      <c r="D3272" s="1153"/>
      <c r="E3272" s="156"/>
      <c r="F3272" s="1135"/>
      <c r="G3272" s="157"/>
    </row>
    <row r="3273" spans="1:7" s="173" customFormat="1">
      <c r="A3273" s="1160"/>
      <c r="B3273" s="1167"/>
      <c r="C3273" s="1167"/>
      <c r="D3273" s="1153"/>
      <c r="E3273" s="156"/>
      <c r="F3273" s="1135"/>
      <c r="G3273" s="157"/>
    </row>
    <row r="3274" spans="1:7" s="173" customFormat="1">
      <c r="A3274" s="1160"/>
      <c r="B3274" s="1167"/>
      <c r="C3274" s="1167"/>
      <c r="D3274" s="1153"/>
      <c r="E3274" s="156"/>
      <c r="F3274" s="1135"/>
      <c r="G3274" s="157"/>
    </row>
    <row r="3275" spans="1:7" s="173" customFormat="1">
      <c r="A3275" s="1160"/>
      <c r="B3275" s="1167"/>
      <c r="C3275" s="1167"/>
      <c r="D3275" s="1153"/>
      <c r="E3275" s="156"/>
      <c r="F3275" s="1135"/>
      <c r="G3275" s="157"/>
    </row>
    <row r="3276" spans="1:7" s="173" customFormat="1">
      <c r="A3276" s="1160"/>
      <c r="B3276" s="1167"/>
      <c r="C3276" s="1167"/>
      <c r="D3276" s="1153"/>
      <c r="E3276" s="156"/>
      <c r="F3276" s="1135"/>
      <c r="G3276" s="157"/>
    </row>
    <row r="3277" spans="1:7" s="173" customFormat="1">
      <c r="A3277" s="1160"/>
      <c r="B3277" s="1167"/>
      <c r="C3277" s="1167"/>
      <c r="D3277" s="1153"/>
      <c r="E3277" s="156"/>
      <c r="F3277" s="1135"/>
      <c r="G3277" s="157"/>
    </row>
    <row r="3278" spans="1:7" s="173" customFormat="1">
      <c r="A3278" s="1160"/>
      <c r="B3278" s="1167"/>
      <c r="C3278" s="1167"/>
      <c r="D3278" s="1153"/>
      <c r="E3278" s="156"/>
      <c r="F3278" s="1135"/>
      <c r="G3278" s="157"/>
    </row>
    <row r="3279" spans="1:7" s="173" customFormat="1">
      <c r="A3279" s="1160"/>
      <c r="B3279" s="1167"/>
      <c r="C3279" s="1167"/>
      <c r="D3279" s="1153"/>
      <c r="E3279" s="156"/>
      <c r="F3279" s="1135"/>
      <c r="G3279" s="157"/>
    </row>
    <row r="3280" spans="1:7" s="173" customFormat="1">
      <c r="A3280" s="1160"/>
      <c r="B3280" s="1167"/>
      <c r="C3280" s="1167"/>
      <c r="D3280" s="1153"/>
      <c r="E3280" s="156"/>
      <c r="F3280" s="1135"/>
      <c r="G3280" s="157"/>
    </row>
    <row r="3281" spans="1:7" s="173" customFormat="1">
      <c r="A3281" s="1160"/>
      <c r="B3281" s="1167"/>
      <c r="C3281" s="1167"/>
      <c r="D3281" s="1153"/>
      <c r="E3281" s="156"/>
      <c r="F3281" s="1135"/>
      <c r="G3281" s="157"/>
    </row>
    <row r="3282" spans="1:7" s="173" customFormat="1">
      <c r="A3282" s="1160"/>
      <c r="B3282" s="1167"/>
      <c r="C3282" s="1167"/>
      <c r="D3282" s="1153"/>
      <c r="E3282" s="156"/>
      <c r="F3282" s="1135"/>
      <c r="G3282" s="157"/>
    </row>
    <row r="3283" spans="1:7" s="173" customFormat="1">
      <c r="A3283" s="1160"/>
      <c r="B3283" s="1167"/>
      <c r="C3283" s="1167"/>
      <c r="D3283" s="1153"/>
      <c r="E3283" s="156"/>
      <c r="F3283" s="1135"/>
      <c r="G3283" s="157"/>
    </row>
    <row r="3284" spans="1:7" s="173" customFormat="1">
      <c r="A3284" s="1160"/>
      <c r="B3284" s="1167"/>
      <c r="C3284" s="1167"/>
      <c r="D3284" s="1153"/>
      <c r="E3284" s="156"/>
      <c r="F3284" s="1135"/>
      <c r="G3284" s="157"/>
    </row>
    <row r="3285" spans="1:7" s="173" customFormat="1">
      <c r="A3285" s="1160"/>
      <c r="B3285" s="1167"/>
      <c r="C3285" s="1167"/>
      <c r="D3285" s="1153"/>
      <c r="E3285" s="156"/>
      <c r="F3285" s="1135"/>
      <c r="G3285" s="157"/>
    </row>
    <row r="3286" spans="1:7" s="173" customFormat="1">
      <c r="A3286" s="1160"/>
      <c r="B3286" s="1167"/>
      <c r="C3286" s="1167"/>
      <c r="D3286" s="1153"/>
      <c r="E3286" s="156"/>
      <c r="F3286" s="1135"/>
      <c r="G3286" s="157"/>
    </row>
    <row r="3287" spans="1:7" s="173" customFormat="1">
      <c r="A3287" s="1160"/>
      <c r="B3287" s="1167"/>
      <c r="C3287" s="1167"/>
      <c r="D3287" s="1153"/>
      <c r="E3287" s="156"/>
      <c r="F3287" s="1135"/>
      <c r="G3287" s="157"/>
    </row>
    <row r="3288" spans="1:7" s="173" customFormat="1">
      <c r="A3288" s="1160"/>
      <c r="B3288" s="1167"/>
      <c r="C3288" s="1167"/>
      <c r="D3288" s="1153"/>
      <c r="E3288" s="156"/>
      <c r="F3288" s="1135"/>
      <c r="G3288" s="157"/>
    </row>
    <row r="3289" spans="1:7" s="173" customFormat="1">
      <c r="A3289" s="1160"/>
      <c r="B3289" s="1167"/>
      <c r="C3289" s="1167"/>
      <c r="D3289" s="1153"/>
      <c r="E3289" s="156"/>
      <c r="F3289" s="1135"/>
      <c r="G3289" s="157"/>
    </row>
    <row r="3290" spans="1:7" s="173" customFormat="1">
      <c r="A3290" s="1160"/>
      <c r="B3290" s="1167"/>
      <c r="C3290" s="1167"/>
      <c r="D3290" s="1153"/>
      <c r="E3290" s="156"/>
      <c r="F3290" s="1135"/>
      <c r="G3290" s="157"/>
    </row>
    <row r="3291" spans="1:7" s="173" customFormat="1">
      <c r="A3291" s="1160"/>
      <c r="B3291" s="1167"/>
      <c r="C3291" s="1167"/>
      <c r="D3291" s="1153"/>
      <c r="E3291" s="156"/>
      <c r="F3291" s="1135"/>
      <c r="G3291" s="157"/>
    </row>
    <row r="3292" spans="1:7" s="173" customFormat="1">
      <c r="A3292" s="1160"/>
      <c r="B3292" s="1167"/>
      <c r="C3292" s="1167"/>
      <c r="D3292" s="1153"/>
      <c r="E3292" s="156"/>
      <c r="F3292" s="1135"/>
      <c r="G3292" s="157"/>
    </row>
    <row r="3293" spans="1:7" s="173" customFormat="1">
      <c r="A3293" s="1160"/>
      <c r="B3293" s="1167"/>
      <c r="C3293" s="1167"/>
      <c r="D3293" s="1153"/>
      <c r="E3293" s="156"/>
      <c r="F3293" s="1135"/>
      <c r="G3293" s="157"/>
    </row>
    <row r="3294" spans="1:7" s="173" customFormat="1">
      <c r="A3294" s="1160"/>
      <c r="B3294" s="1167"/>
      <c r="C3294" s="1167"/>
      <c r="D3294" s="1153"/>
      <c r="E3294" s="156"/>
      <c r="F3294" s="1135"/>
      <c r="G3294" s="157"/>
    </row>
    <row r="3295" spans="1:7" s="173" customFormat="1">
      <c r="A3295" s="1160"/>
      <c r="B3295" s="1167"/>
      <c r="C3295" s="1167"/>
      <c r="D3295" s="1153"/>
      <c r="E3295" s="156"/>
      <c r="F3295" s="1135"/>
      <c r="G3295" s="157"/>
    </row>
    <row r="3296" spans="1:7" s="173" customFormat="1">
      <c r="A3296" s="1160"/>
      <c r="B3296" s="1167"/>
      <c r="C3296" s="1167"/>
      <c r="D3296" s="1153"/>
      <c r="E3296" s="156"/>
      <c r="F3296" s="1135"/>
      <c r="G3296" s="157"/>
    </row>
    <row r="3297" spans="1:7" s="173" customFormat="1">
      <c r="A3297" s="1160"/>
      <c r="B3297" s="1167"/>
      <c r="C3297" s="1167"/>
      <c r="D3297" s="1153"/>
      <c r="E3297" s="156"/>
      <c r="F3297" s="1135"/>
      <c r="G3297" s="157"/>
    </row>
    <row r="3298" spans="1:7" s="173" customFormat="1">
      <c r="A3298" s="1160"/>
      <c r="B3298" s="1167"/>
      <c r="C3298" s="1167"/>
      <c r="D3298" s="1153"/>
      <c r="E3298" s="156"/>
      <c r="F3298" s="1135"/>
      <c r="G3298" s="157"/>
    </row>
    <row r="3299" spans="1:7" s="173" customFormat="1">
      <c r="A3299" s="1160"/>
      <c r="B3299" s="1167"/>
      <c r="C3299" s="1167"/>
      <c r="D3299" s="1153"/>
      <c r="E3299" s="156"/>
      <c r="F3299" s="1135"/>
      <c r="G3299" s="157"/>
    </row>
    <row r="3300" spans="1:7" s="173" customFormat="1">
      <c r="A3300" s="1160"/>
      <c r="B3300" s="1167"/>
      <c r="C3300" s="1167"/>
      <c r="D3300" s="1153"/>
      <c r="E3300" s="156"/>
      <c r="F3300" s="1135"/>
      <c r="G3300" s="157"/>
    </row>
    <row r="3301" spans="1:7" s="173" customFormat="1">
      <c r="A3301" s="1160"/>
      <c r="B3301" s="1167"/>
      <c r="C3301" s="1167"/>
      <c r="D3301" s="1153"/>
      <c r="E3301" s="156"/>
      <c r="F3301" s="1135"/>
      <c r="G3301" s="157"/>
    </row>
    <row r="3302" spans="1:7" s="173" customFormat="1">
      <c r="A3302" s="1160"/>
      <c r="B3302" s="1167"/>
      <c r="C3302" s="1167"/>
      <c r="D3302" s="1153"/>
      <c r="E3302" s="156"/>
      <c r="F3302" s="1135"/>
      <c r="G3302" s="157"/>
    </row>
    <row r="3303" spans="1:7" s="173" customFormat="1">
      <c r="A3303" s="1160"/>
      <c r="B3303" s="1167"/>
      <c r="C3303" s="1167"/>
      <c r="D3303" s="1153"/>
      <c r="E3303" s="156"/>
      <c r="F3303" s="1135"/>
      <c r="G3303" s="157"/>
    </row>
    <row r="3304" spans="1:7" s="173" customFormat="1">
      <c r="A3304" s="1160"/>
      <c r="B3304" s="1167"/>
      <c r="C3304" s="1167"/>
      <c r="D3304" s="1153"/>
      <c r="E3304" s="156"/>
      <c r="F3304" s="1135"/>
      <c r="G3304" s="157"/>
    </row>
    <row r="3305" spans="1:7" s="173" customFormat="1">
      <c r="A3305" s="1160"/>
      <c r="B3305" s="1167"/>
      <c r="C3305" s="1167"/>
      <c r="D3305" s="1153"/>
      <c r="E3305" s="156"/>
      <c r="F3305" s="1135"/>
      <c r="G3305" s="157"/>
    </row>
    <row r="3306" spans="1:7" s="173" customFormat="1">
      <c r="A3306" s="1160"/>
      <c r="B3306" s="1167"/>
      <c r="C3306" s="1167"/>
      <c r="D3306" s="1153"/>
      <c r="E3306" s="156"/>
      <c r="F3306" s="1135"/>
      <c r="G3306" s="157"/>
    </row>
    <row r="3307" spans="1:7" s="173" customFormat="1">
      <c r="A3307" s="1160"/>
      <c r="B3307" s="1167"/>
      <c r="C3307" s="1167"/>
      <c r="D3307" s="1153"/>
      <c r="E3307" s="156"/>
      <c r="F3307" s="1135"/>
      <c r="G3307" s="157"/>
    </row>
    <row r="3308" spans="1:7" s="173" customFormat="1">
      <c r="A3308" s="1160"/>
      <c r="B3308" s="1167"/>
      <c r="C3308" s="1167"/>
      <c r="D3308" s="1153"/>
      <c r="E3308" s="156"/>
      <c r="F3308" s="1135"/>
      <c r="G3308" s="157"/>
    </row>
    <row r="3309" spans="1:7" s="173" customFormat="1">
      <c r="A3309" s="1160"/>
      <c r="B3309" s="1167"/>
      <c r="C3309" s="1167"/>
      <c r="D3309" s="1153"/>
      <c r="E3309" s="156"/>
      <c r="F3309" s="1135"/>
      <c r="G3309" s="157"/>
    </row>
    <row r="3310" spans="1:7" s="173" customFormat="1">
      <c r="A3310" s="1160"/>
      <c r="B3310" s="1167"/>
      <c r="C3310" s="1167"/>
      <c r="D3310" s="1153"/>
      <c r="E3310" s="156"/>
      <c r="F3310" s="1135"/>
      <c r="G3310" s="157"/>
    </row>
    <row r="3311" spans="1:7" s="173" customFormat="1">
      <c r="A3311" s="1160"/>
      <c r="B3311" s="1167"/>
      <c r="C3311" s="1167"/>
      <c r="D3311" s="1153"/>
      <c r="E3311" s="156"/>
      <c r="F3311" s="1135"/>
      <c r="G3311" s="157"/>
    </row>
    <row r="3312" spans="1:7" s="173" customFormat="1">
      <c r="A3312" s="1160"/>
      <c r="B3312" s="1167"/>
      <c r="C3312" s="1167"/>
      <c r="D3312" s="1153"/>
      <c r="E3312" s="156"/>
      <c r="F3312" s="1135"/>
      <c r="G3312" s="157"/>
    </row>
    <row r="3313" spans="1:7" s="173" customFormat="1">
      <c r="A3313" s="1160"/>
      <c r="B3313" s="1167"/>
      <c r="C3313" s="1167"/>
      <c r="D3313" s="1153"/>
      <c r="E3313" s="156"/>
      <c r="F3313" s="1135"/>
      <c r="G3313" s="157"/>
    </row>
    <row r="3314" spans="1:7" s="173" customFormat="1">
      <c r="A3314" s="1160"/>
      <c r="B3314" s="1167"/>
      <c r="C3314" s="1167"/>
      <c r="D3314" s="1153"/>
      <c r="E3314" s="156"/>
      <c r="F3314" s="1135"/>
      <c r="G3314" s="157"/>
    </row>
    <row r="3315" spans="1:7" s="173" customFormat="1">
      <c r="A3315" s="1160"/>
      <c r="B3315" s="1167"/>
      <c r="C3315" s="1167"/>
      <c r="D3315" s="1153"/>
      <c r="E3315" s="156"/>
      <c r="F3315" s="1135"/>
      <c r="G3315" s="157"/>
    </row>
    <row r="3316" spans="1:7" s="173" customFormat="1">
      <c r="A3316" s="1160"/>
      <c r="B3316" s="1167"/>
      <c r="C3316" s="1167"/>
      <c r="D3316" s="1153"/>
      <c r="E3316" s="156"/>
      <c r="F3316" s="1135"/>
      <c r="G3316" s="157"/>
    </row>
    <row r="3317" spans="1:7" s="173" customFormat="1">
      <c r="A3317" s="1160"/>
      <c r="B3317" s="1167"/>
      <c r="C3317" s="1167"/>
      <c r="D3317" s="1153"/>
      <c r="E3317" s="156"/>
      <c r="F3317" s="1135"/>
      <c r="G3317" s="157"/>
    </row>
    <row r="3318" spans="1:7" s="173" customFormat="1">
      <c r="A3318" s="1160"/>
      <c r="B3318" s="1167"/>
      <c r="C3318" s="1167"/>
      <c r="D3318" s="1153"/>
      <c r="E3318" s="156"/>
      <c r="F3318" s="1135"/>
      <c r="G3318" s="157"/>
    </row>
    <row r="3319" spans="1:7" s="173" customFormat="1">
      <c r="A3319" s="1160"/>
      <c r="B3319" s="1167"/>
      <c r="C3319" s="1167"/>
      <c r="D3319" s="1153"/>
      <c r="E3319" s="156"/>
      <c r="F3319" s="1135"/>
      <c r="G3319" s="157"/>
    </row>
    <row r="3320" spans="1:7" s="173" customFormat="1">
      <c r="A3320" s="1160"/>
      <c r="B3320" s="1167"/>
      <c r="C3320" s="1167"/>
      <c r="D3320" s="1153"/>
      <c r="E3320" s="156"/>
      <c r="F3320" s="1135"/>
      <c r="G3320" s="157"/>
    </row>
    <row r="3321" spans="1:7" s="173" customFormat="1">
      <c r="A3321" s="1160"/>
      <c r="B3321" s="1167"/>
      <c r="C3321" s="1167"/>
      <c r="D3321" s="1153"/>
      <c r="E3321" s="156"/>
      <c r="F3321" s="1135"/>
      <c r="G3321" s="157"/>
    </row>
    <row r="3322" spans="1:7" s="173" customFormat="1">
      <c r="A3322" s="1160"/>
      <c r="B3322" s="1167"/>
      <c r="C3322" s="1167"/>
      <c r="D3322" s="1153"/>
      <c r="E3322" s="156"/>
      <c r="F3322" s="1135"/>
      <c r="G3322" s="157"/>
    </row>
    <row r="3323" spans="1:7" s="173" customFormat="1">
      <c r="A3323" s="1160"/>
      <c r="B3323" s="1167"/>
      <c r="C3323" s="1167"/>
      <c r="D3323" s="1153"/>
      <c r="E3323" s="156"/>
      <c r="F3323" s="1135"/>
      <c r="G3323" s="157"/>
    </row>
    <row r="3324" spans="1:7" s="173" customFormat="1">
      <c r="A3324" s="1160"/>
      <c r="B3324" s="1167"/>
      <c r="C3324" s="1167"/>
      <c r="D3324" s="1153"/>
      <c r="E3324" s="156"/>
      <c r="F3324" s="1135"/>
      <c r="G3324" s="157"/>
    </row>
    <row r="3325" spans="1:7" s="173" customFormat="1">
      <c r="A3325" s="1160"/>
      <c r="B3325" s="1167"/>
      <c r="C3325" s="1167"/>
      <c r="D3325" s="1153"/>
      <c r="E3325" s="156"/>
      <c r="F3325" s="1135"/>
      <c r="G3325" s="157"/>
    </row>
    <row r="3326" spans="1:7" s="173" customFormat="1">
      <c r="A3326" s="1160"/>
      <c r="B3326" s="1167"/>
      <c r="C3326" s="1167"/>
      <c r="D3326" s="1153"/>
      <c r="E3326" s="156"/>
      <c r="F3326" s="1135"/>
      <c r="G3326" s="157"/>
    </row>
    <row r="3327" spans="1:7" s="173" customFormat="1">
      <c r="A3327" s="1160"/>
      <c r="B3327" s="1167"/>
      <c r="C3327" s="1167"/>
      <c r="D3327" s="1153"/>
      <c r="E3327" s="156"/>
      <c r="F3327" s="1135"/>
      <c r="G3327" s="157"/>
    </row>
    <row r="3328" spans="1:7" s="173" customFormat="1">
      <c r="A3328" s="1160"/>
      <c r="B3328" s="1167"/>
      <c r="C3328" s="1167"/>
      <c r="D3328" s="1153"/>
      <c r="E3328" s="156"/>
      <c r="F3328" s="1135"/>
      <c r="G3328" s="157"/>
    </row>
    <row r="3329" spans="1:7" s="173" customFormat="1">
      <c r="A3329" s="1160"/>
      <c r="B3329" s="1167"/>
      <c r="C3329" s="1167"/>
      <c r="D3329" s="1153"/>
      <c r="E3329" s="156"/>
      <c r="F3329" s="1135"/>
      <c r="G3329" s="157"/>
    </row>
    <row r="3330" spans="1:7" s="173" customFormat="1">
      <c r="A3330" s="1160"/>
      <c r="B3330" s="1167"/>
      <c r="C3330" s="1167"/>
      <c r="D3330" s="1153"/>
      <c r="E3330" s="156"/>
      <c r="F3330" s="1135"/>
      <c r="G3330" s="157"/>
    </row>
    <row r="3331" spans="1:7" s="173" customFormat="1">
      <c r="A3331" s="1160"/>
      <c r="B3331" s="1167"/>
      <c r="C3331" s="1167"/>
      <c r="D3331" s="1153"/>
      <c r="E3331" s="156"/>
      <c r="F3331" s="1135"/>
      <c r="G3331" s="157"/>
    </row>
    <row r="3332" spans="1:7" s="173" customFormat="1">
      <c r="A3332" s="1160"/>
      <c r="B3332" s="1167"/>
      <c r="C3332" s="1167"/>
      <c r="D3332" s="1153"/>
      <c r="E3332" s="156"/>
      <c r="F3332" s="1135"/>
      <c r="G3332" s="157"/>
    </row>
    <row r="3333" spans="1:7" s="173" customFormat="1">
      <c r="A3333" s="1160"/>
      <c r="B3333" s="1167"/>
      <c r="C3333" s="1167"/>
      <c r="D3333" s="1153"/>
      <c r="E3333" s="156"/>
      <c r="F3333" s="1135"/>
      <c r="G3333" s="157"/>
    </row>
    <row r="3334" spans="1:7" s="173" customFormat="1">
      <c r="A3334" s="1160"/>
      <c r="B3334" s="1167"/>
      <c r="C3334" s="1167"/>
      <c r="D3334" s="1153"/>
      <c r="E3334" s="156"/>
      <c r="F3334" s="1135"/>
      <c r="G3334" s="157"/>
    </row>
    <row r="3335" spans="1:7" s="173" customFormat="1">
      <c r="A3335" s="1160"/>
      <c r="B3335" s="1167"/>
      <c r="C3335" s="1167"/>
      <c r="D3335" s="1153"/>
      <c r="E3335" s="156"/>
      <c r="F3335" s="1135"/>
      <c r="G3335" s="157"/>
    </row>
    <row r="3336" spans="1:7" s="173" customFormat="1">
      <c r="A3336" s="1160"/>
      <c r="B3336" s="1167"/>
      <c r="C3336" s="1167"/>
      <c r="D3336" s="1153"/>
      <c r="E3336" s="156"/>
      <c r="F3336" s="1135"/>
      <c r="G3336" s="157"/>
    </row>
    <row r="3337" spans="1:7" s="173" customFormat="1">
      <c r="A3337" s="1160"/>
      <c r="B3337" s="1167"/>
      <c r="C3337" s="1167"/>
      <c r="D3337" s="1153"/>
      <c r="E3337" s="156"/>
      <c r="F3337" s="1135"/>
      <c r="G3337" s="157"/>
    </row>
    <row r="3338" spans="1:7" s="173" customFormat="1">
      <c r="A3338" s="1160"/>
      <c r="B3338" s="1167"/>
      <c r="C3338" s="1167"/>
      <c r="D3338" s="1153"/>
      <c r="E3338" s="156"/>
      <c r="F3338" s="1135"/>
      <c r="G3338" s="157"/>
    </row>
    <row r="3339" spans="1:7" s="173" customFormat="1">
      <c r="A3339" s="1160"/>
      <c r="B3339" s="1167"/>
      <c r="C3339" s="1167"/>
      <c r="D3339" s="1153"/>
      <c r="E3339" s="156"/>
      <c r="F3339" s="1135"/>
      <c r="G3339" s="157"/>
    </row>
    <row r="3340" spans="1:7" s="173" customFormat="1">
      <c r="A3340" s="1160"/>
      <c r="B3340" s="1167"/>
      <c r="C3340" s="1167"/>
      <c r="D3340" s="1153"/>
      <c r="E3340" s="156"/>
      <c r="F3340" s="1135"/>
      <c r="G3340" s="157"/>
    </row>
    <row r="3341" spans="1:7" s="173" customFormat="1">
      <c r="A3341" s="1160"/>
      <c r="B3341" s="1167"/>
      <c r="C3341" s="1167"/>
      <c r="D3341" s="1153"/>
      <c r="E3341" s="156"/>
      <c r="F3341" s="1135"/>
      <c r="G3341" s="157"/>
    </row>
    <row r="3342" spans="1:7" s="173" customFormat="1">
      <c r="A3342" s="1160"/>
      <c r="B3342" s="1167"/>
      <c r="C3342" s="1167"/>
      <c r="D3342" s="1153"/>
      <c r="E3342" s="156"/>
      <c r="F3342" s="1135"/>
      <c r="G3342" s="157"/>
    </row>
    <row r="3343" spans="1:7" s="173" customFormat="1">
      <c r="A3343" s="1160"/>
      <c r="B3343" s="1167"/>
      <c r="C3343" s="1167"/>
      <c r="D3343" s="1153"/>
      <c r="E3343" s="156"/>
      <c r="F3343" s="1135"/>
      <c r="G3343" s="157"/>
    </row>
    <row r="3344" spans="1:7" s="173" customFormat="1">
      <c r="A3344" s="1160"/>
      <c r="B3344" s="1167"/>
      <c r="C3344" s="1167"/>
      <c r="D3344" s="1153"/>
      <c r="E3344" s="156"/>
      <c r="F3344" s="1135"/>
      <c r="G3344" s="157"/>
    </row>
    <row r="3345" spans="1:7" s="173" customFormat="1">
      <c r="A3345" s="1160"/>
      <c r="B3345" s="1167"/>
      <c r="C3345" s="1167"/>
      <c r="D3345" s="1153"/>
      <c r="E3345" s="156"/>
      <c r="F3345" s="1135"/>
      <c r="G3345" s="157"/>
    </row>
    <row r="3346" spans="1:7" s="173" customFormat="1">
      <c r="A3346" s="1160"/>
      <c r="B3346" s="1167"/>
      <c r="C3346" s="1167"/>
      <c r="D3346" s="1153"/>
      <c r="E3346" s="156"/>
      <c r="F3346" s="1135"/>
      <c r="G3346" s="157"/>
    </row>
    <row r="3347" spans="1:7" s="173" customFormat="1">
      <c r="A3347" s="1160"/>
      <c r="B3347" s="1167"/>
      <c r="C3347" s="1167"/>
      <c r="D3347" s="1153"/>
      <c r="E3347" s="156"/>
      <c r="F3347" s="1135"/>
      <c r="G3347" s="157"/>
    </row>
    <row r="3348" spans="1:7" s="173" customFormat="1">
      <c r="A3348" s="1160"/>
      <c r="B3348" s="1167"/>
      <c r="C3348" s="1167"/>
      <c r="D3348" s="1153"/>
      <c r="E3348" s="156"/>
      <c r="F3348" s="1135"/>
      <c r="G3348" s="157"/>
    </row>
    <row r="3349" spans="1:7" s="173" customFormat="1">
      <c r="A3349" s="1160"/>
      <c r="B3349" s="1167"/>
      <c r="C3349" s="1167"/>
      <c r="D3349" s="1153"/>
      <c r="E3349" s="156"/>
      <c r="F3349" s="1135"/>
      <c r="G3349" s="157"/>
    </row>
    <row r="3350" spans="1:7" s="173" customFormat="1">
      <c r="A3350" s="1160"/>
      <c r="B3350" s="1167"/>
      <c r="C3350" s="1167"/>
      <c r="D3350" s="1153"/>
      <c r="E3350" s="156"/>
      <c r="F3350" s="1135"/>
      <c r="G3350" s="157"/>
    </row>
    <row r="3351" spans="1:7" s="173" customFormat="1">
      <c r="A3351" s="1160"/>
      <c r="B3351" s="1167"/>
      <c r="C3351" s="1167"/>
      <c r="D3351" s="1153"/>
      <c r="E3351" s="156"/>
      <c r="F3351" s="1135"/>
      <c r="G3351" s="157"/>
    </row>
    <row r="3352" spans="1:7" s="173" customFormat="1">
      <c r="A3352" s="1160"/>
      <c r="B3352" s="1167"/>
      <c r="C3352" s="1167"/>
      <c r="D3352" s="1153"/>
      <c r="E3352" s="156"/>
      <c r="F3352" s="1135"/>
      <c r="G3352" s="157"/>
    </row>
    <row r="3353" spans="1:7" s="173" customFormat="1">
      <c r="A3353" s="1160"/>
      <c r="B3353" s="1167"/>
      <c r="C3353" s="1167"/>
      <c r="D3353" s="1153"/>
      <c r="E3353" s="156"/>
      <c r="F3353" s="1135"/>
      <c r="G3353" s="157"/>
    </row>
    <row r="3354" spans="1:7" s="173" customFormat="1">
      <c r="A3354" s="1160"/>
      <c r="B3354" s="1167"/>
      <c r="C3354" s="1167"/>
      <c r="D3354" s="1153"/>
      <c r="E3354" s="156"/>
      <c r="F3354" s="1135"/>
      <c r="G3354" s="157"/>
    </row>
    <row r="3355" spans="1:7" s="173" customFormat="1">
      <c r="A3355" s="1160"/>
      <c r="B3355" s="1167"/>
      <c r="C3355" s="1167"/>
      <c r="D3355" s="1153"/>
      <c r="E3355" s="156"/>
      <c r="F3355" s="1135"/>
      <c r="G3355" s="157"/>
    </row>
    <row r="3356" spans="1:7" s="173" customFormat="1">
      <c r="A3356" s="1160"/>
      <c r="B3356" s="1167"/>
      <c r="C3356" s="1167"/>
      <c r="D3356" s="1153"/>
      <c r="E3356" s="156"/>
      <c r="F3356" s="1135"/>
      <c r="G3356" s="157"/>
    </row>
    <row r="3357" spans="1:7" s="173" customFormat="1">
      <c r="A3357" s="1160"/>
      <c r="B3357" s="1167"/>
      <c r="C3357" s="1167"/>
      <c r="D3357" s="1153"/>
      <c r="E3357" s="156"/>
      <c r="F3357" s="1135"/>
      <c r="G3357" s="157"/>
    </row>
    <row r="3358" spans="1:7" s="173" customFormat="1">
      <c r="A3358" s="1160"/>
      <c r="B3358" s="1167"/>
      <c r="C3358" s="1167"/>
      <c r="D3358" s="1153"/>
      <c r="E3358" s="156"/>
      <c r="F3358" s="1135"/>
      <c r="G3358" s="157"/>
    </row>
    <row r="3359" spans="1:7" s="173" customFormat="1">
      <c r="A3359" s="1160"/>
      <c r="B3359" s="1167"/>
      <c r="C3359" s="1167"/>
      <c r="D3359" s="1153"/>
      <c r="E3359" s="156"/>
      <c r="F3359" s="1135"/>
      <c r="G3359" s="157"/>
    </row>
    <row r="3360" spans="1:7" s="173" customFormat="1">
      <c r="A3360" s="1160"/>
      <c r="B3360" s="1167"/>
      <c r="C3360" s="1167"/>
      <c r="D3360" s="1153"/>
      <c r="E3360" s="156"/>
      <c r="F3360" s="1135"/>
      <c r="G3360" s="157"/>
    </row>
    <row r="3361" spans="1:7" s="173" customFormat="1">
      <c r="A3361" s="1160"/>
      <c r="B3361" s="1167"/>
      <c r="C3361" s="1167"/>
      <c r="D3361" s="1153"/>
      <c r="E3361" s="156"/>
      <c r="F3361" s="1135"/>
      <c r="G3361" s="157"/>
    </row>
    <row r="3362" spans="1:7" s="173" customFormat="1">
      <c r="A3362" s="1160"/>
      <c r="B3362" s="1167"/>
      <c r="C3362" s="1167"/>
      <c r="D3362" s="1153"/>
      <c r="E3362" s="156"/>
      <c r="F3362" s="1135"/>
      <c r="G3362" s="157"/>
    </row>
    <row r="3363" spans="1:7" s="173" customFormat="1">
      <c r="A3363" s="1160"/>
      <c r="B3363" s="1167"/>
      <c r="C3363" s="1167"/>
      <c r="D3363" s="1153"/>
      <c r="E3363" s="156"/>
      <c r="F3363" s="1135"/>
      <c r="G3363" s="157"/>
    </row>
    <row r="3364" spans="1:7" s="173" customFormat="1">
      <c r="A3364" s="1160"/>
      <c r="B3364" s="1167"/>
      <c r="C3364" s="1167"/>
      <c r="D3364" s="1153"/>
      <c r="E3364" s="156"/>
      <c r="F3364" s="1135"/>
      <c r="G3364" s="157"/>
    </row>
    <row r="3365" spans="1:7" s="173" customFormat="1">
      <c r="A3365" s="1160"/>
      <c r="B3365" s="1167"/>
      <c r="C3365" s="1167"/>
      <c r="D3365" s="1153"/>
      <c r="E3365" s="156"/>
      <c r="F3365" s="1135"/>
      <c r="G3365" s="157"/>
    </row>
    <row r="3366" spans="1:7" s="173" customFormat="1">
      <c r="A3366" s="1160"/>
      <c r="B3366" s="1167"/>
      <c r="C3366" s="1167"/>
      <c r="D3366" s="1153"/>
      <c r="E3366" s="156"/>
      <c r="F3366" s="1135"/>
      <c r="G3366" s="157"/>
    </row>
    <row r="3367" spans="1:7" s="173" customFormat="1">
      <c r="A3367" s="1160"/>
      <c r="B3367" s="1167"/>
      <c r="C3367" s="1167"/>
      <c r="D3367" s="1153"/>
      <c r="E3367" s="156"/>
      <c r="F3367" s="1135"/>
      <c r="G3367" s="157"/>
    </row>
    <row r="3368" spans="1:7" s="173" customFormat="1">
      <c r="A3368" s="1160"/>
      <c r="B3368" s="1167"/>
      <c r="C3368" s="1167"/>
      <c r="D3368" s="1153"/>
      <c r="E3368" s="156"/>
      <c r="F3368" s="1135"/>
      <c r="G3368" s="157"/>
    </row>
    <row r="3369" spans="1:7" s="173" customFormat="1">
      <c r="A3369" s="1160"/>
      <c r="B3369" s="1167"/>
      <c r="C3369" s="1167"/>
      <c r="D3369" s="1153"/>
      <c r="E3369" s="156"/>
      <c r="F3369" s="1135"/>
      <c r="G3369" s="157"/>
    </row>
    <row r="3370" spans="1:7" s="173" customFormat="1">
      <c r="A3370" s="1160"/>
      <c r="B3370" s="1167"/>
      <c r="C3370" s="1167"/>
      <c r="D3370" s="1153"/>
      <c r="E3370" s="156"/>
      <c r="F3370" s="1135"/>
      <c r="G3370" s="157"/>
    </row>
    <row r="3371" spans="1:7" s="173" customFormat="1">
      <c r="A3371" s="1160"/>
      <c r="B3371" s="1167"/>
      <c r="C3371" s="1167"/>
      <c r="D3371" s="1153"/>
      <c r="E3371" s="156"/>
      <c r="F3371" s="1135"/>
      <c r="G3371" s="157"/>
    </row>
    <row r="3372" spans="1:7" s="173" customFormat="1">
      <c r="A3372" s="1160"/>
      <c r="B3372" s="1167"/>
      <c r="C3372" s="1167"/>
      <c r="D3372" s="1153"/>
      <c r="E3372" s="156"/>
      <c r="F3372" s="1135"/>
      <c r="G3372" s="157"/>
    </row>
    <row r="3373" spans="1:7" s="173" customFormat="1">
      <c r="A3373" s="1160"/>
      <c r="B3373" s="1167"/>
      <c r="C3373" s="1167"/>
      <c r="D3373" s="1153"/>
      <c r="E3373" s="156"/>
      <c r="F3373" s="1135"/>
      <c r="G3373" s="157"/>
    </row>
    <row r="3374" spans="1:7" s="173" customFormat="1">
      <c r="A3374" s="1160"/>
      <c r="B3374" s="1167"/>
      <c r="C3374" s="1167"/>
      <c r="D3374" s="1153"/>
      <c r="E3374" s="156"/>
      <c r="F3374" s="1135"/>
      <c r="G3374" s="157"/>
    </row>
    <row r="3375" spans="1:7" s="173" customFormat="1">
      <c r="A3375" s="1160"/>
      <c r="B3375" s="1167"/>
      <c r="C3375" s="1167"/>
      <c r="D3375" s="1153"/>
      <c r="E3375" s="156"/>
      <c r="F3375" s="1135"/>
      <c r="G3375" s="157"/>
    </row>
    <row r="3376" spans="1:7" s="173" customFormat="1">
      <c r="A3376" s="1160"/>
      <c r="B3376" s="1167"/>
      <c r="C3376" s="1167"/>
      <c r="D3376" s="1153"/>
      <c r="E3376" s="156"/>
      <c r="F3376" s="1135"/>
      <c r="G3376" s="157"/>
    </row>
    <row r="3377" spans="1:7" s="173" customFormat="1">
      <c r="A3377" s="1160"/>
      <c r="B3377" s="1167"/>
      <c r="C3377" s="1167"/>
      <c r="D3377" s="1153"/>
      <c r="E3377" s="156"/>
      <c r="F3377" s="1135"/>
      <c r="G3377" s="157"/>
    </row>
    <row r="3378" spans="1:7" s="173" customFormat="1">
      <c r="A3378" s="1160"/>
      <c r="B3378" s="1167"/>
      <c r="C3378" s="1167"/>
      <c r="D3378" s="1153"/>
      <c r="E3378" s="156"/>
      <c r="F3378" s="1135"/>
      <c r="G3378" s="157"/>
    </row>
    <row r="3379" spans="1:7" s="173" customFormat="1">
      <c r="A3379" s="1160"/>
      <c r="B3379" s="1167"/>
      <c r="C3379" s="1167"/>
      <c r="D3379" s="1153"/>
      <c r="E3379" s="156"/>
      <c r="F3379" s="1135"/>
      <c r="G3379" s="157"/>
    </row>
    <row r="3380" spans="1:7" s="173" customFormat="1">
      <c r="A3380" s="1160"/>
      <c r="B3380" s="1167"/>
      <c r="C3380" s="1167"/>
      <c r="D3380" s="1153"/>
      <c r="E3380" s="156"/>
      <c r="F3380" s="1135"/>
      <c r="G3380" s="157"/>
    </row>
    <row r="3381" spans="1:7" s="173" customFormat="1">
      <c r="A3381" s="1160"/>
      <c r="B3381" s="1167"/>
      <c r="C3381" s="1167"/>
      <c r="D3381" s="1153"/>
      <c r="E3381" s="156"/>
      <c r="F3381" s="1135"/>
      <c r="G3381" s="157"/>
    </row>
    <row r="3382" spans="1:7" s="173" customFormat="1">
      <c r="A3382" s="1160"/>
      <c r="B3382" s="1167"/>
      <c r="C3382" s="1167"/>
      <c r="D3382" s="1153"/>
      <c r="E3382" s="156"/>
      <c r="F3382" s="1135"/>
      <c r="G3382" s="157"/>
    </row>
    <row r="3383" spans="1:7" s="173" customFormat="1">
      <c r="A3383" s="1160"/>
      <c r="B3383" s="1167"/>
      <c r="C3383" s="1167"/>
      <c r="D3383" s="1153"/>
      <c r="E3383" s="156"/>
      <c r="F3383" s="1135"/>
      <c r="G3383" s="157"/>
    </row>
    <row r="3384" spans="1:7" s="173" customFormat="1">
      <c r="A3384" s="1160"/>
      <c r="B3384" s="1167"/>
      <c r="C3384" s="1167"/>
      <c r="D3384" s="1153"/>
      <c r="E3384" s="156"/>
      <c r="F3384" s="1135"/>
      <c r="G3384" s="157"/>
    </row>
    <row r="3385" spans="1:7" s="173" customFormat="1">
      <c r="A3385" s="1160"/>
      <c r="B3385" s="1167"/>
      <c r="C3385" s="1167"/>
      <c r="D3385" s="1153"/>
      <c r="E3385" s="156"/>
      <c r="F3385" s="1135"/>
      <c r="G3385" s="157"/>
    </row>
    <row r="3386" spans="1:7" s="173" customFormat="1">
      <c r="A3386" s="1160"/>
      <c r="B3386" s="1167"/>
      <c r="C3386" s="1167"/>
      <c r="D3386" s="1153"/>
      <c r="E3386" s="156"/>
      <c r="F3386" s="1135"/>
      <c r="G3386" s="157"/>
    </row>
    <row r="3387" spans="1:7" s="173" customFormat="1">
      <c r="A3387" s="1160"/>
      <c r="B3387" s="1167"/>
      <c r="C3387" s="1167"/>
      <c r="D3387" s="1153"/>
      <c r="E3387" s="156"/>
      <c r="F3387" s="1135"/>
      <c r="G3387" s="157"/>
    </row>
    <row r="3388" spans="1:7" s="173" customFormat="1">
      <c r="A3388" s="1160"/>
      <c r="B3388" s="1167"/>
      <c r="C3388" s="1167"/>
      <c r="D3388" s="1153"/>
      <c r="E3388" s="156"/>
      <c r="F3388" s="1135"/>
      <c r="G3388" s="157"/>
    </row>
    <row r="3389" spans="1:7" s="173" customFormat="1">
      <c r="A3389" s="1160"/>
      <c r="B3389" s="1167"/>
      <c r="C3389" s="1167"/>
      <c r="D3389" s="1153"/>
      <c r="E3389" s="156"/>
      <c r="F3389" s="1135"/>
      <c r="G3389" s="157"/>
    </row>
    <row r="3390" spans="1:7" s="173" customFormat="1">
      <c r="A3390" s="1160"/>
      <c r="B3390" s="1167"/>
      <c r="C3390" s="1167"/>
      <c r="D3390" s="1153"/>
      <c r="E3390" s="156"/>
      <c r="F3390" s="1135"/>
      <c r="G3390" s="157"/>
    </row>
    <row r="3391" spans="1:7" s="173" customFormat="1">
      <c r="A3391" s="1160"/>
      <c r="B3391" s="1167"/>
      <c r="C3391" s="1167"/>
      <c r="D3391" s="1153"/>
      <c r="E3391" s="156"/>
      <c r="F3391" s="1135"/>
      <c r="G3391" s="157"/>
    </row>
    <row r="3392" spans="1:7" s="173" customFormat="1">
      <c r="A3392" s="1160"/>
      <c r="B3392" s="1167"/>
      <c r="C3392" s="1167"/>
      <c r="D3392" s="1153"/>
      <c r="E3392" s="156"/>
      <c r="F3392" s="1135"/>
      <c r="G3392" s="157"/>
    </row>
    <row r="3393" spans="1:7" s="173" customFormat="1">
      <c r="A3393" s="1160"/>
      <c r="B3393" s="1167"/>
      <c r="C3393" s="1167"/>
      <c r="D3393" s="1153"/>
      <c r="E3393" s="156"/>
      <c r="F3393" s="1135"/>
      <c r="G3393" s="157"/>
    </row>
    <row r="3394" spans="1:7" s="173" customFormat="1">
      <c r="A3394" s="1160"/>
      <c r="B3394" s="1167"/>
      <c r="C3394" s="1167"/>
      <c r="D3394" s="1153"/>
      <c r="E3394" s="156"/>
      <c r="F3394" s="1135"/>
      <c r="G3394" s="157"/>
    </row>
    <row r="3395" spans="1:7" s="173" customFormat="1">
      <c r="A3395" s="1160"/>
      <c r="B3395" s="1167"/>
      <c r="C3395" s="1167"/>
      <c r="D3395" s="1153"/>
      <c r="E3395" s="156"/>
      <c r="F3395" s="1135"/>
      <c r="G3395" s="157"/>
    </row>
    <row r="3396" spans="1:7" s="173" customFormat="1">
      <c r="A3396" s="1160"/>
      <c r="B3396" s="1167"/>
      <c r="C3396" s="1167"/>
      <c r="D3396" s="1153"/>
      <c r="E3396" s="156"/>
      <c r="F3396" s="1135"/>
      <c r="G3396" s="157"/>
    </row>
    <row r="3397" spans="1:7" s="173" customFormat="1">
      <c r="A3397" s="1160"/>
      <c r="B3397" s="1167"/>
      <c r="C3397" s="1167"/>
      <c r="D3397" s="1153"/>
      <c r="E3397" s="156"/>
      <c r="F3397" s="1135"/>
      <c r="G3397" s="157"/>
    </row>
    <row r="3398" spans="1:7" s="173" customFormat="1">
      <c r="A3398" s="1160"/>
      <c r="B3398" s="1167"/>
      <c r="C3398" s="1167"/>
      <c r="D3398" s="1153"/>
      <c r="E3398" s="156"/>
      <c r="F3398" s="1135"/>
      <c r="G3398" s="157"/>
    </row>
    <row r="3399" spans="1:7" s="173" customFormat="1">
      <c r="A3399" s="1160"/>
      <c r="B3399" s="1167"/>
      <c r="C3399" s="1167"/>
      <c r="D3399" s="1153"/>
      <c r="E3399" s="156"/>
      <c r="F3399" s="1135"/>
      <c r="G3399" s="157"/>
    </row>
    <row r="3400" spans="1:7" s="173" customFormat="1">
      <c r="A3400" s="1160"/>
      <c r="B3400" s="1167"/>
      <c r="C3400" s="1167"/>
      <c r="D3400" s="1153"/>
      <c r="E3400" s="156"/>
      <c r="F3400" s="1135"/>
      <c r="G3400" s="157"/>
    </row>
    <row r="3401" spans="1:7" s="173" customFormat="1">
      <c r="A3401" s="1160"/>
      <c r="B3401" s="1167"/>
      <c r="C3401" s="1167"/>
      <c r="D3401" s="1153"/>
      <c r="E3401" s="156"/>
      <c r="F3401" s="1135"/>
      <c r="G3401" s="157"/>
    </row>
    <row r="3402" spans="1:7" s="173" customFormat="1">
      <c r="A3402" s="1160"/>
      <c r="B3402" s="1167"/>
      <c r="C3402" s="1167"/>
      <c r="D3402" s="1153"/>
      <c r="E3402" s="156"/>
      <c r="F3402" s="1135"/>
      <c r="G3402" s="157"/>
    </row>
    <row r="3403" spans="1:7" s="173" customFormat="1">
      <c r="A3403" s="1160"/>
      <c r="B3403" s="1167"/>
      <c r="C3403" s="1167"/>
      <c r="D3403" s="1153"/>
      <c r="E3403" s="156"/>
      <c r="F3403" s="1135"/>
      <c r="G3403" s="157"/>
    </row>
    <row r="3404" spans="1:7" s="173" customFormat="1">
      <c r="A3404" s="1160"/>
      <c r="B3404" s="1167"/>
      <c r="C3404" s="1167"/>
      <c r="D3404" s="1153"/>
      <c r="E3404" s="156"/>
      <c r="F3404" s="1135"/>
      <c r="G3404" s="157"/>
    </row>
    <row r="3405" spans="1:7" s="173" customFormat="1">
      <c r="A3405" s="1160"/>
      <c r="B3405" s="1167"/>
      <c r="C3405" s="1167"/>
      <c r="D3405" s="1153"/>
      <c r="E3405" s="156"/>
      <c r="F3405" s="1135"/>
      <c r="G3405" s="157"/>
    </row>
    <row r="3406" spans="1:7" s="173" customFormat="1">
      <c r="A3406" s="1160"/>
      <c r="B3406" s="1167"/>
      <c r="C3406" s="1167"/>
      <c r="D3406" s="1153"/>
      <c r="E3406" s="156"/>
      <c r="F3406" s="1135"/>
      <c r="G3406" s="157"/>
    </row>
    <row r="3407" spans="1:7" s="173" customFormat="1">
      <c r="A3407" s="1160"/>
      <c r="B3407" s="1167"/>
      <c r="C3407" s="1167"/>
      <c r="D3407" s="1153"/>
      <c r="E3407" s="156"/>
      <c r="F3407" s="1135"/>
      <c r="G3407" s="157"/>
    </row>
    <row r="3408" spans="1:7" s="173" customFormat="1">
      <c r="A3408" s="1160"/>
      <c r="B3408" s="1167"/>
      <c r="C3408" s="1167"/>
      <c r="D3408" s="1153"/>
      <c r="E3408" s="156"/>
      <c r="F3408" s="1135"/>
      <c r="G3408" s="157"/>
    </row>
    <row r="3409" spans="1:7" s="173" customFormat="1">
      <c r="A3409" s="1160"/>
      <c r="B3409" s="1167"/>
      <c r="C3409" s="1167"/>
      <c r="D3409" s="1153"/>
      <c r="E3409" s="156"/>
      <c r="F3409" s="1135"/>
      <c r="G3409" s="157"/>
    </row>
    <row r="3410" spans="1:7" s="173" customFormat="1">
      <c r="A3410" s="1160"/>
      <c r="B3410" s="1167"/>
      <c r="C3410" s="1167"/>
      <c r="D3410" s="1153"/>
      <c r="E3410" s="156"/>
      <c r="F3410" s="1135"/>
      <c r="G3410" s="157"/>
    </row>
    <row r="3411" spans="1:7" s="173" customFormat="1">
      <c r="A3411" s="1160"/>
      <c r="B3411" s="1167"/>
      <c r="C3411" s="1167"/>
      <c r="D3411" s="1153"/>
      <c r="E3411" s="156"/>
      <c r="F3411" s="1135"/>
      <c r="G3411" s="157"/>
    </row>
    <row r="3412" spans="1:7" s="173" customFormat="1">
      <c r="A3412" s="1160"/>
      <c r="B3412" s="1167"/>
      <c r="C3412" s="1167"/>
      <c r="D3412" s="1153"/>
      <c r="E3412" s="156"/>
      <c r="F3412" s="1135"/>
      <c r="G3412" s="157"/>
    </row>
    <row r="3413" spans="1:7" s="173" customFormat="1">
      <c r="A3413" s="1160"/>
      <c r="B3413" s="1167"/>
      <c r="C3413" s="1167"/>
      <c r="D3413" s="1153"/>
      <c r="E3413" s="156"/>
      <c r="F3413" s="1135"/>
      <c r="G3413" s="157"/>
    </row>
    <row r="3414" spans="1:7" s="173" customFormat="1">
      <c r="A3414" s="1160"/>
      <c r="B3414" s="1167"/>
      <c r="C3414" s="1167"/>
      <c r="D3414" s="1153"/>
      <c r="E3414" s="156"/>
      <c r="F3414" s="1135"/>
      <c r="G3414" s="157"/>
    </row>
    <row r="3415" spans="1:7" s="173" customFormat="1">
      <c r="A3415" s="1160"/>
      <c r="B3415" s="1167"/>
      <c r="C3415" s="1167"/>
      <c r="D3415" s="1153"/>
      <c r="E3415" s="156"/>
      <c r="F3415" s="1135"/>
      <c r="G3415" s="157"/>
    </row>
    <row r="3416" spans="1:7" s="173" customFormat="1">
      <c r="A3416" s="1160"/>
      <c r="B3416" s="1167"/>
      <c r="C3416" s="1167"/>
      <c r="D3416" s="1153"/>
      <c r="E3416" s="156"/>
      <c r="F3416" s="1135"/>
      <c r="G3416" s="157"/>
    </row>
    <row r="3417" spans="1:7" s="173" customFormat="1">
      <c r="A3417" s="1160"/>
      <c r="B3417" s="1167"/>
      <c r="C3417" s="1167"/>
      <c r="D3417" s="1153"/>
      <c r="E3417" s="156"/>
      <c r="F3417" s="1135"/>
      <c r="G3417" s="157"/>
    </row>
    <row r="3418" spans="1:7" s="173" customFormat="1">
      <c r="A3418" s="1160"/>
      <c r="B3418" s="1167"/>
      <c r="C3418" s="1167"/>
      <c r="D3418" s="1153"/>
      <c r="E3418" s="156"/>
      <c r="F3418" s="1135"/>
      <c r="G3418" s="157"/>
    </row>
    <row r="3419" spans="1:7" s="173" customFormat="1">
      <c r="A3419" s="1160"/>
      <c r="B3419" s="1167"/>
      <c r="C3419" s="1167"/>
      <c r="D3419" s="1153"/>
      <c r="E3419" s="156"/>
      <c r="F3419" s="1135"/>
      <c r="G3419" s="157"/>
    </row>
    <row r="3420" spans="1:7" s="173" customFormat="1">
      <c r="A3420" s="1160"/>
      <c r="B3420" s="1167"/>
      <c r="C3420" s="1167"/>
      <c r="D3420" s="1153"/>
      <c r="E3420" s="156"/>
      <c r="F3420" s="1135"/>
      <c r="G3420" s="157"/>
    </row>
    <row r="3421" spans="1:7" s="173" customFormat="1">
      <c r="A3421" s="1160"/>
      <c r="B3421" s="1167"/>
      <c r="C3421" s="1167"/>
      <c r="D3421" s="1153"/>
      <c r="E3421" s="156"/>
      <c r="F3421" s="1135"/>
      <c r="G3421" s="157"/>
    </row>
    <row r="3422" spans="1:7" s="173" customFormat="1">
      <c r="A3422" s="1160"/>
      <c r="B3422" s="1167"/>
      <c r="C3422" s="1167"/>
      <c r="D3422" s="1153"/>
      <c r="E3422" s="156"/>
      <c r="F3422" s="1135"/>
      <c r="G3422" s="157"/>
    </row>
    <row r="3423" spans="1:7" s="173" customFormat="1">
      <c r="A3423" s="1160"/>
      <c r="B3423" s="1167"/>
      <c r="C3423" s="1167"/>
      <c r="D3423" s="1153"/>
      <c r="E3423" s="156"/>
      <c r="F3423" s="1135"/>
      <c r="G3423" s="157"/>
    </row>
    <row r="3424" spans="1:7" s="173" customFormat="1">
      <c r="A3424" s="1160"/>
      <c r="B3424" s="1167"/>
      <c r="C3424" s="1167"/>
      <c r="D3424" s="1153"/>
      <c r="E3424" s="156"/>
      <c r="F3424" s="1135"/>
      <c r="G3424" s="157"/>
    </row>
    <row r="3425" spans="1:7" s="173" customFormat="1">
      <c r="A3425" s="1160"/>
      <c r="B3425" s="1167"/>
      <c r="C3425" s="1167"/>
      <c r="D3425" s="1153"/>
      <c r="E3425" s="156"/>
      <c r="F3425" s="1135"/>
      <c r="G3425" s="157"/>
    </row>
    <row r="3426" spans="1:7" s="173" customFormat="1">
      <c r="A3426" s="1160"/>
      <c r="B3426" s="1167"/>
      <c r="C3426" s="1167"/>
      <c r="D3426" s="1153"/>
      <c r="E3426" s="156"/>
      <c r="F3426" s="1135"/>
      <c r="G3426" s="157"/>
    </row>
    <row r="3427" spans="1:7" s="173" customFormat="1">
      <c r="A3427" s="1160"/>
      <c r="B3427" s="1167"/>
      <c r="C3427" s="1167"/>
      <c r="D3427" s="1153"/>
      <c r="E3427" s="156"/>
      <c r="F3427" s="1135"/>
      <c r="G3427" s="157"/>
    </row>
    <row r="3428" spans="1:7" s="173" customFormat="1">
      <c r="A3428" s="1160"/>
      <c r="B3428" s="1167"/>
      <c r="C3428" s="1167"/>
      <c r="D3428" s="1153"/>
      <c r="E3428" s="156"/>
      <c r="F3428" s="1135"/>
      <c r="G3428" s="157"/>
    </row>
    <row r="3429" spans="1:7" s="173" customFormat="1">
      <c r="A3429" s="1160"/>
      <c r="B3429" s="1167"/>
      <c r="C3429" s="1167"/>
      <c r="D3429" s="1153"/>
      <c r="E3429" s="156"/>
      <c r="F3429" s="1135"/>
      <c r="G3429" s="157"/>
    </row>
    <row r="3430" spans="1:7" s="173" customFormat="1">
      <c r="A3430" s="1160"/>
      <c r="B3430" s="1167"/>
      <c r="C3430" s="1167"/>
      <c r="D3430" s="1153"/>
      <c r="E3430" s="156"/>
      <c r="F3430" s="1135"/>
      <c r="G3430" s="157"/>
    </row>
    <row r="3431" spans="1:7" s="173" customFormat="1">
      <c r="A3431" s="1160"/>
      <c r="B3431" s="1167"/>
      <c r="C3431" s="1167"/>
      <c r="D3431" s="1153"/>
      <c r="E3431" s="156"/>
      <c r="F3431" s="1135"/>
      <c r="G3431" s="157"/>
    </row>
    <row r="3432" spans="1:7" s="173" customFormat="1">
      <c r="A3432" s="1160"/>
      <c r="B3432" s="1167"/>
      <c r="C3432" s="1167"/>
      <c r="D3432" s="1153"/>
      <c r="E3432" s="156"/>
      <c r="F3432" s="1135"/>
      <c r="G3432" s="157"/>
    </row>
    <row r="3433" spans="1:7" s="173" customFormat="1">
      <c r="A3433" s="1160"/>
      <c r="B3433" s="1167"/>
      <c r="C3433" s="1167"/>
      <c r="D3433" s="1153"/>
      <c r="E3433" s="156"/>
      <c r="F3433" s="1135"/>
      <c r="G3433" s="157"/>
    </row>
    <row r="3434" spans="1:7" s="173" customFormat="1">
      <c r="A3434" s="1160"/>
      <c r="B3434" s="1167"/>
      <c r="C3434" s="1167"/>
      <c r="D3434" s="1153"/>
      <c r="E3434" s="156"/>
      <c r="F3434" s="1135"/>
      <c r="G3434" s="157"/>
    </row>
    <row r="3435" spans="1:7" s="173" customFormat="1">
      <c r="A3435" s="1160"/>
      <c r="B3435" s="1167"/>
      <c r="C3435" s="1167"/>
      <c r="D3435" s="1153"/>
      <c r="E3435" s="156"/>
      <c r="F3435" s="1135"/>
      <c r="G3435" s="157"/>
    </row>
    <row r="3436" spans="1:7" s="173" customFormat="1">
      <c r="A3436" s="1160"/>
      <c r="B3436" s="1167"/>
      <c r="C3436" s="1167"/>
      <c r="D3436" s="1153"/>
      <c r="E3436" s="156"/>
      <c r="F3436" s="1135"/>
      <c r="G3436" s="157"/>
    </row>
    <row r="3437" spans="1:7" s="173" customFormat="1">
      <c r="A3437" s="1160"/>
      <c r="B3437" s="1167"/>
      <c r="C3437" s="1167"/>
      <c r="D3437" s="1153"/>
      <c r="E3437" s="156"/>
      <c r="F3437" s="1135"/>
      <c r="G3437" s="157"/>
    </row>
    <row r="3438" spans="1:7" s="173" customFormat="1">
      <c r="A3438" s="1160"/>
      <c r="B3438" s="1167"/>
      <c r="C3438" s="1167"/>
      <c r="D3438" s="1153"/>
      <c r="E3438" s="156"/>
      <c r="F3438" s="1135"/>
      <c r="G3438" s="157"/>
    </row>
    <row r="3439" spans="1:7" s="173" customFormat="1">
      <c r="A3439" s="1160"/>
      <c r="B3439" s="1167"/>
      <c r="C3439" s="1167"/>
      <c r="D3439" s="1153"/>
      <c r="E3439" s="156"/>
      <c r="F3439" s="1135"/>
      <c r="G3439" s="157"/>
    </row>
    <row r="3440" spans="1:7" s="173" customFormat="1">
      <c r="A3440" s="1160"/>
      <c r="B3440" s="1167"/>
      <c r="C3440" s="1167"/>
      <c r="D3440" s="1153"/>
      <c r="E3440" s="156"/>
      <c r="F3440" s="1135"/>
      <c r="G3440" s="157"/>
    </row>
    <row r="3441" spans="1:7" s="173" customFormat="1">
      <c r="A3441" s="1160"/>
      <c r="B3441" s="1167"/>
      <c r="C3441" s="1167"/>
      <c r="D3441" s="1153"/>
      <c r="E3441" s="156"/>
      <c r="F3441" s="1135"/>
      <c r="G3441" s="157"/>
    </row>
    <row r="3442" spans="1:7" s="173" customFormat="1">
      <c r="A3442" s="1160"/>
      <c r="B3442" s="1167"/>
      <c r="C3442" s="1167"/>
      <c r="D3442" s="1153"/>
      <c r="E3442" s="156"/>
      <c r="F3442" s="1135"/>
      <c r="G3442" s="157"/>
    </row>
    <row r="3443" spans="1:7" s="173" customFormat="1">
      <c r="A3443" s="1160"/>
      <c r="B3443" s="1167"/>
      <c r="C3443" s="1167"/>
      <c r="D3443" s="1153"/>
      <c r="E3443" s="156"/>
      <c r="F3443" s="1135"/>
      <c r="G3443" s="157"/>
    </row>
    <row r="3444" spans="1:7" s="173" customFormat="1">
      <c r="A3444" s="1160"/>
      <c r="B3444" s="1167"/>
      <c r="C3444" s="1167"/>
      <c r="D3444" s="1153"/>
      <c r="E3444" s="156"/>
      <c r="F3444" s="1135"/>
      <c r="G3444" s="157"/>
    </row>
    <row r="3445" spans="1:7" s="173" customFormat="1">
      <c r="A3445" s="1160"/>
      <c r="B3445" s="1167"/>
      <c r="C3445" s="1167"/>
      <c r="D3445" s="1153"/>
      <c r="E3445" s="156"/>
      <c r="F3445" s="1135"/>
      <c r="G3445" s="157"/>
    </row>
    <row r="3446" spans="1:7" s="173" customFormat="1">
      <c r="A3446" s="1160"/>
      <c r="B3446" s="1167"/>
      <c r="C3446" s="1167"/>
      <c r="D3446" s="1153"/>
      <c r="E3446" s="156"/>
      <c r="F3446" s="1135"/>
      <c r="G3446" s="157"/>
    </row>
    <row r="3447" spans="1:7" s="173" customFormat="1">
      <c r="A3447" s="1160"/>
      <c r="B3447" s="1167"/>
      <c r="C3447" s="1167"/>
      <c r="D3447" s="1153"/>
      <c r="E3447" s="156"/>
      <c r="F3447" s="1135"/>
      <c r="G3447" s="157"/>
    </row>
    <row r="3448" spans="1:7" s="173" customFormat="1">
      <c r="A3448" s="1160"/>
      <c r="B3448" s="1167"/>
      <c r="C3448" s="1167"/>
      <c r="D3448" s="1153"/>
      <c r="E3448" s="156"/>
      <c r="F3448" s="1135"/>
      <c r="G3448" s="157"/>
    </row>
    <row r="3449" spans="1:7" s="173" customFormat="1">
      <c r="A3449" s="1160"/>
      <c r="B3449" s="1167"/>
      <c r="C3449" s="1167"/>
      <c r="D3449" s="1153"/>
      <c r="E3449" s="156"/>
      <c r="F3449" s="1135"/>
      <c r="G3449" s="157"/>
    </row>
    <row r="3450" spans="1:7" s="173" customFormat="1">
      <c r="A3450" s="1160"/>
      <c r="B3450" s="1167"/>
      <c r="C3450" s="1167"/>
      <c r="D3450" s="1153"/>
      <c r="E3450" s="156"/>
      <c r="F3450" s="1135"/>
      <c r="G3450" s="157"/>
    </row>
    <row r="3451" spans="1:7" s="173" customFormat="1">
      <c r="A3451" s="1160"/>
      <c r="B3451" s="1167"/>
      <c r="C3451" s="1167"/>
      <c r="D3451" s="1153"/>
      <c r="E3451" s="156"/>
      <c r="F3451" s="1135"/>
      <c r="G3451" s="157"/>
    </row>
    <row r="3452" spans="1:7" s="173" customFormat="1">
      <c r="A3452" s="1160"/>
      <c r="B3452" s="1167"/>
      <c r="C3452" s="1167"/>
      <c r="D3452" s="1153"/>
      <c r="E3452" s="156"/>
      <c r="F3452" s="1135"/>
      <c r="G3452" s="157"/>
    </row>
    <row r="3453" spans="1:7" s="173" customFormat="1">
      <c r="A3453" s="1160"/>
      <c r="B3453" s="1167"/>
      <c r="C3453" s="1167"/>
      <c r="D3453" s="1153"/>
      <c r="E3453" s="156"/>
      <c r="F3453" s="1135"/>
      <c r="G3453" s="157"/>
    </row>
    <row r="3454" spans="1:7" s="173" customFormat="1">
      <c r="A3454" s="1160"/>
      <c r="B3454" s="1167"/>
      <c r="C3454" s="1167"/>
      <c r="D3454" s="1153"/>
      <c r="E3454" s="156"/>
      <c r="F3454" s="1135"/>
      <c r="G3454" s="157"/>
    </row>
    <row r="3455" spans="1:7" s="173" customFormat="1">
      <c r="A3455" s="1160"/>
      <c r="B3455" s="1167"/>
      <c r="C3455" s="1167"/>
      <c r="D3455" s="1153"/>
      <c r="E3455" s="156"/>
      <c r="F3455" s="1135"/>
      <c r="G3455" s="157"/>
    </row>
    <row r="3456" spans="1:7" s="173" customFormat="1">
      <c r="A3456" s="1160"/>
      <c r="B3456" s="1167"/>
      <c r="C3456" s="1167"/>
      <c r="D3456" s="1153"/>
      <c r="E3456" s="156"/>
      <c r="F3456" s="1135"/>
      <c r="G3456" s="157"/>
    </row>
    <row r="3457" spans="1:7" s="173" customFormat="1">
      <c r="A3457" s="1160"/>
      <c r="B3457" s="1167"/>
      <c r="C3457" s="1167"/>
      <c r="D3457" s="1153"/>
      <c r="E3457" s="156"/>
      <c r="F3457" s="1135"/>
      <c r="G3457" s="157"/>
    </row>
    <row r="3458" spans="1:7" s="173" customFormat="1">
      <c r="A3458" s="1160"/>
      <c r="B3458" s="1167"/>
      <c r="C3458" s="1167"/>
      <c r="D3458" s="1153"/>
      <c r="E3458" s="156"/>
      <c r="F3458" s="1135"/>
      <c r="G3458" s="157"/>
    </row>
    <row r="3459" spans="1:7" s="173" customFormat="1">
      <c r="A3459" s="1160"/>
      <c r="B3459" s="1167"/>
      <c r="C3459" s="1167"/>
      <c r="D3459" s="1153"/>
      <c r="E3459" s="156"/>
      <c r="F3459" s="1135"/>
      <c r="G3459" s="157"/>
    </row>
    <row r="3460" spans="1:7" s="173" customFormat="1">
      <c r="A3460" s="1160"/>
      <c r="B3460" s="1167"/>
      <c r="C3460" s="1167"/>
      <c r="D3460" s="1153"/>
      <c r="E3460" s="156"/>
      <c r="F3460" s="1135"/>
      <c r="G3460" s="157"/>
    </row>
    <row r="3461" spans="1:7" s="173" customFormat="1">
      <c r="A3461" s="1160"/>
      <c r="B3461" s="1167"/>
      <c r="C3461" s="1167"/>
      <c r="D3461" s="1153"/>
      <c r="E3461" s="156"/>
      <c r="F3461" s="1135"/>
      <c r="G3461" s="157"/>
    </row>
    <row r="3462" spans="1:7" s="173" customFormat="1">
      <c r="A3462" s="1160"/>
      <c r="B3462" s="1167"/>
      <c r="C3462" s="1167"/>
      <c r="D3462" s="1153"/>
      <c r="E3462" s="156"/>
      <c r="F3462" s="1135"/>
      <c r="G3462" s="157"/>
    </row>
    <row r="3463" spans="1:7" s="173" customFormat="1">
      <c r="A3463" s="1160"/>
      <c r="B3463" s="1167"/>
      <c r="C3463" s="1167"/>
      <c r="D3463" s="1153"/>
      <c r="E3463" s="156"/>
      <c r="F3463" s="1135"/>
      <c r="G3463" s="157"/>
    </row>
    <row r="3464" spans="1:7" s="173" customFormat="1">
      <c r="A3464" s="1160"/>
      <c r="B3464" s="1167"/>
      <c r="C3464" s="1167"/>
      <c r="D3464" s="1153"/>
      <c r="E3464" s="156"/>
      <c r="F3464" s="1135"/>
      <c r="G3464" s="157"/>
    </row>
    <row r="3465" spans="1:7" s="173" customFormat="1">
      <c r="A3465" s="1160"/>
      <c r="B3465" s="1167"/>
      <c r="C3465" s="1167"/>
      <c r="D3465" s="1153"/>
      <c r="E3465" s="156"/>
      <c r="F3465" s="1135"/>
      <c r="G3465" s="157"/>
    </row>
    <row r="3466" spans="1:7" s="173" customFormat="1">
      <c r="A3466" s="1160"/>
      <c r="B3466" s="1167"/>
      <c r="C3466" s="1167"/>
      <c r="D3466" s="1153"/>
      <c r="E3466" s="156"/>
      <c r="F3466" s="1135"/>
      <c r="G3466" s="157"/>
    </row>
    <row r="3467" spans="1:7" s="173" customFormat="1">
      <c r="A3467" s="1160"/>
      <c r="B3467" s="1167"/>
      <c r="C3467" s="1167"/>
      <c r="D3467" s="1153"/>
      <c r="E3467" s="156"/>
      <c r="F3467" s="1135"/>
      <c r="G3467" s="157"/>
    </row>
    <row r="3468" spans="1:7" s="173" customFormat="1">
      <c r="A3468" s="1160"/>
      <c r="B3468" s="1167"/>
      <c r="C3468" s="1167"/>
      <c r="D3468" s="1153"/>
      <c r="E3468" s="156"/>
      <c r="F3468" s="1135"/>
      <c r="G3468" s="157"/>
    </row>
    <row r="3469" spans="1:7" s="173" customFormat="1">
      <c r="A3469" s="1160"/>
      <c r="B3469" s="1167"/>
      <c r="C3469" s="1167"/>
      <c r="D3469" s="1153"/>
      <c r="E3469" s="156"/>
      <c r="F3469" s="1135"/>
      <c r="G3469" s="157"/>
    </row>
    <row r="3470" spans="1:7" s="173" customFormat="1">
      <c r="A3470" s="1160"/>
      <c r="B3470" s="1167"/>
      <c r="C3470" s="1167"/>
      <c r="D3470" s="1153"/>
      <c r="E3470" s="156"/>
      <c r="F3470" s="1135"/>
      <c r="G3470" s="157"/>
    </row>
    <row r="3471" spans="1:7" s="173" customFormat="1">
      <c r="A3471" s="1160"/>
      <c r="B3471" s="1167"/>
      <c r="C3471" s="1167"/>
      <c r="D3471" s="1153"/>
      <c r="E3471" s="156"/>
      <c r="F3471" s="1135"/>
      <c r="G3471" s="157"/>
    </row>
    <row r="3472" spans="1:7" s="173" customFormat="1">
      <c r="A3472" s="1160"/>
      <c r="B3472" s="1167"/>
      <c r="C3472" s="1167"/>
      <c r="D3472" s="1153"/>
      <c r="E3472" s="156"/>
      <c r="F3472" s="1135"/>
      <c r="G3472" s="157"/>
    </row>
    <row r="3473" spans="1:7" s="173" customFormat="1">
      <c r="A3473" s="1160"/>
      <c r="B3473" s="1167"/>
      <c r="C3473" s="1167"/>
      <c r="D3473" s="1153"/>
      <c r="E3473" s="156"/>
      <c r="F3473" s="1135"/>
      <c r="G3473" s="157"/>
    </row>
    <row r="3474" spans="1:7" s="173" customFormat="1">
      <c r="A3474" s="1160"/>
      <c r="B3474" s="1167"/>
      <c r="C3474" s="1167"/>
      <c r="D3474" s="1153"/>
      <c r="E3474" s="156"/>
      <c r="F3474" s="1135"/>
      <c r="G3474" s="157"/>
    </row>
    <row r="3475" spans="1:7" s="173" customFormat="1">
      <c r="A3475" s="1160"/>
      <c r="B3475" s="1167"/>
      <c r="C3475" s="1167"/>
      <c r="D3475" s="1153"/>
      <c r="E3475" s="156"/>
      <c r="F3475" s="1135"/>
      <c r="G3475" s="157"/>
    </row>
    <row r="3476" spans="1:7" s="173" customFormat="1">
      <c r="A3476" s="1160"/>
      <c r="B3476" s="1167"/>
      <c r="C3476" s="1167"/>
      <c r="D3476" s="1153"/>
      <c r="E3476" s="156"/>
      <c r="F3476" s="1135"/>
      <c r="G3476" s="157"/>
    </row>
    <row r="3477" spans="1:7" s="173" customFormat="1">
      <c r="A3477" s="1160"/>
      <c r="B3477" s="1167"/>
      <c r="C3477" s="1167"/>
      <c r="D3477" s="1153"/>
      <c r="E3477" s="156"/>
      <c r="F3477" s="1135"/>
      <c r="G3477" s="157"/>
    </row>
    <row r="3478" spans="1:7" s="173" customFormat="1">
      <c r="A3478" s="1160"/>
      <c r="B3478" s="1167"/>
      <c r="C3478" s="1167"/>
      <c r="D3478" s="1153"/>
      <c r="E3478" s="156"/>
      <c r="F3478" s="1135"/>
      <c r="G3478" s="157"/>
    </row>
    <row r="3479" spans="1:7" s="173" customFormat="1">
      <c r="A3479" s="1160"/>
      <c r="B3479" s="1167"/>
      <c r="C3479" s="1167"/>
      <c r="D3479" s="1153"/>
      <c r="E3479" s="156"/>
      <c r="F3479" s="1135"/>
      <c r="G3479" s="157"/>
    </row>
    <row r="3480" spans="1:7" s="173" customFormat="1">
      <c r="A3480" s="1160"/>
      <c r="B3480" s="1167"/>
      <c r="C3480" s="1167"/>
      <c r="D3480" s="1153"/>
      <c r="E3480" s="156"/>
      <c r="F3480" s="1135"/>
      <c r="G3480" s="157"/>
    </row>
    <row r="3481" spans="1:7" s="173" customFormat="1">
      <c r="A3481" s="1160"/>
      <c r="B3481" s="1167"/>
      <c r="C3481" s="1167"/>
      <c r="D3481" s="1153"/>
      <c r="E3481" s="156"/>
      <c r="F3481" s="1135"/>
      <c r="G3481" s="157"/>
    </row>
    <row r="3482" spans="1:7" s="173" customFormat="1">
      <c r="A3482" s="1160"/>
      <c r="B3482" s="1167"/>
      <c r="C3482" s="1167"/>
      <c r="D3482" s="1153"/>
      <c r="E3482" s="156"/>
      <c r="F3482" s="1135"/>
      <c r="G3482" s="157"/>
    </row>
    <row r="3483" spans="1:7" s="173" customFormat="1">
      <c r="A3483" s="1160"/>
      <c r="B3483" s="1167"/>
      <c r="C3483" s="1167"/>
      <c r="D3483" s="1153"/>
      <c r="E3483" s="156"/>
      <c r="F3483" s="1135"/>
      <c r="G3483" s="157"/>
    </row>
    <row r="3484" spans="1:7" s="173" customFormat="1">
      <c r="A3484" s="1160"/>
      <c r="B3484" s="1167"/>
      <c r="C3484" s="1167"/>
      <c r="D3484" s="1153"/>
      <c r="E3484" s="156"/>
      <c r="F3484" s="1135"/>
      <c r="G3484" s="157"/>
    </row>
    <row r="3485" spans="1:7" s="173" customFormat="1">
      <c r="A3485" s="1160"/>
      <c r="B3485" s="1167"/>
      <c r="C3485" s="1167"/>
      <c r="D3485" s="1153"/>
      <c r="E3485" s="156"/>
      <c r="F3485" s="1135"/>
      <c r="G3485" s="157"/>
    </row>
    <row r="3486" spans="1:7" s="173" customFormat="1">
      <c r="A3486" s="1160"/>
      <c r="B3486" s="1167"/>
      <c r="C3486" s="1167"/>
      <c r="D3486" s="1153"/>
      <c r="E3486" s="156"/>
      <c r="F3486" s="1135"/>
      <c r="G3486" s="157"/>
    </row>
    <row r="3487" spans="1:7" s="173" customFormat="1">
      <c r="A3487" s="1160"/>
      <c r="B3487" s="1167"/>
      <c r="C3487" s="1167"/>
      <c r="D3487" s="1153"/>
      <c r="E3487" s="156"/>
      <c r="F3487" s="1135"/>
      <c r="G3487" s="157"/>
    </row>
    <row r="3488" spans="1:7" s="173" customFormat="1">
      <c r="A3488" s="1160"/>
      <c r="B3488" s="1167"/>
      <c r="C3488" s="1167"/>
      <c r="D3488" s="1153"/>
      <c r="E3488" s="156"/>
      <c r="F3488" s="1135"/>
      <c r="G3488" s="157"/>
    </row>
    <row r="3489" spans="1:7" s="173" customFormat="1">
      <c r="A3489" s="1160"/>
      <c r="B3489" s="1167"/>
      <c r="C3489" s="1167"/>
      <c r="D3489" s="1153"/>
      <c r="E3489" s="156"/>
      <c r="F3489" s="1135"/>
      <c r="G3489" s="157"/>
    </row>
    <row r="3490" spans="1:7" s="173" customFormat="1">
      <c r="A3490" s="1160"/>
      <c r="B3490" s="1167"/>
      <c r="C3490" s="1167"/>
      <c r="D3490" s="1153"/>
      <c r="E3490" s="156"/>
      <c r="F3490" s="1135"/>
      <c r="G3490" s="157"/>
    </row>
    <row r="3491" spans="1:7" s="173" customFormat="1">
      <c r="A3491" s="1160"/>
      <c r="B3491" s="1167"/>
      <c r="C3491" s="1167"/>
      <c r="D3491" s="1153"/>
      <c r="E3491" s="156"/>
      <c r="F3491" s="1135"/>
      <c r="G3491" s="157"/>
    </row>
    <row r="3492" spans="1:7" s="173" customFormat="1">
      <c r="A3492" s="1160"/>
      <c r="B3492" s="1167"/>
      <c r="C3492" s="1167"/>
      <c r="D3492" s="1153"/>
      <c r="E3492" s="156"/>
      <c r="F3492" s="1135"/>
      <c r="G3492" s="157"/>
    </row>
    <row r="3493" spans="1:7" s="173" customFormat="1">
      <c r="A3493" s="1160"/>
      <c r="B3493" s="1167"/>
      <c r="C3493" s="1167"/>
      <c r="D3493" s="1153"/>
      <c r="E3493" s="156"/>
      <c r="F3493" s="1135"/>
      <c r="G3493" s="157"/>
    </row>
    <row r="3494" spans="1:7" s="173" customFormat="1">
      <c r="A3494" s="1160"/>
      <c r="B3494" s="1167"/>
      <c r="C3494" s="1167"/>
      <c r="D3494" s="1153"/>
      <c r="E3494" s="156"/>
      <c r="F3494" s="1135"/>
      <c r="G3494" s="157"/>
    </row>
    <row r="3495" spans="1:7" s="173" customFormat="1">
      <c r="A3495" s="1160"/>
      <c r="B3495" s="1167"/>
      <c r="C3495" s="1167"/>
      <c r="D3495" s="1153"/>
      <c r="E3495" s="156"/>
      <c r="F3495" s="1135"/>
      <c r="G3495" s="157"/>
    </row>
    <row r="3496" spans="1:7" s="173" customFormat="1">
      <c r="A3496" s="1160"/>
      <c r="B3496" s="1167"/>
      <c r="C3496" s="1167"/>
      <c r="D3496" s="1153"/>
      <c r="E3496" s="156"/>
      <c r="F3496" s="1135"/>
      <c r="G3496" s="157"/>
    </row>
    <row r="3497" spans="1:7" s="173" customFormat="1">
      <c r="A3497" s="1160"/>
      <c r="B3497" s="1167"/>
      <c r="C3497" s="1167"/>
      <c r="D3497" s="1153"/>
      <c r="E3497" s="156"/>
      <c r="F3497" s="1135"/>
      <c r="G3497" s="157"/>
    </row>
    <row r="3498" spans="1:7" s="173" customFormat="1">
      <c r="A3498" s="1160"/>
      <c r="B3498" s="1167"/>
      <c r="C3498" s="1167"/>
      <c r="D3498" s="1153"/>
      <c r="E3498" s="156"/>
      <c r="F3498" s="1135"/>
      <c r="G3498" s="157"/>
    </row>
    <row r="3499" spans="1:7" s="173" customFormat="1">
      <c r="A3499" s="1160"/>
      <c r="B3499" s="1167"/>
      <c r="C3499" s="1167"/>
      <c r="D3499" s="1153"/>
      <c r="E3499" s="156"/>
      <c r="F3499" s="1135"/>
      <c r="G3499" s="157"/>
    </row>
    <row r="3500" spans="1:7" s="173" customFormat="1">
      <c r="A3500" s="1160"/>
      <c r="B3500" s="1167"/>
      <c r="C3500" s="1167"/>
      <c r="D3500" s="1153"/>
      <c r="E3500" s="156"/>
      <c r="F3500" s="1135"/>
      <c r="G3500" s="157"/>
    </row>
    <row r="3501" spans="1:7" s="173" customFormat="1">
      <c r="A3501" s="1160"/>
      <c r="B3501" s="1167"/>
      <c r="C3501" s="1167"/>
      <c r="D3501" s="1153"/>
      <c r="E3501" s="156"/>
      <c r="F3501" s="1135"/>
      <c r="G3501" s="157"/>
    </row>
    <row r="3502" spans="1:7" s="173" customFormat="1">
      <c r="A3502" s="1160"/>
      <c r="B3502" s="1167"/>
      <c r="C3502" s="1167"/>
      <c r="D3502" s="1153"/>
      <c r="E3502" s="156"/>
      <c r="F3502" s="1135"/>
      <c r="G3502" s="157"/>
    </row>
    <row r="3503" spans="1:7" s="173" customFormat="1">
      <c r="A3503" s="1160"/>
      <c r="B3503" s="1167"/>
      <c r="C3503" s="1167"/>
      <c r="D3503" s="1153"/>
      <c r="E3503" s="156"/>
      <c r="F3503" s="1135"/>
      <c r="G3503" s="157"/>
    </row>
    <row r="3504" spans="1:7" s="173" customFormat="1">
      <c r="A3504" s="1160"/>
      <c r="B3504" s="1167"/>
      <c r="C3504" s="1167"/>
      <c r="D3504" s="1153"/>
      <c r="E3504" s="156"/>
      <c r="F3504" s="1135"/>
      <c r="G3504" s="157"/>
    </row>
    <row r="3505" spans="1:7" s="173" customFormat="1">
      <c r="A3505" s="1160"/>
      <c r="B3505" s="1167"/>
      <c r="C3505" s="1167"/>
      <c r="D3505" s="1153"/>
      <c r="E3505" s="156"/>
      <c r="F3505" s="1135"/>
      <c r="G3505" s="157"/>
    </row>
    <row r="3506" spans="1:7" s="173" customFormat="1">
      <c r="A3506" s="1160"/>
      <c r="B3506" s="1167"/>
      <c r="C3506" s="1167"/>
      <c r="D3506" s="1153"/>
      <c r="E3506" s="156"/>
      <c r="F3506" s="1135"/>
      <c r="G3506" s="157"/>
    </row>
    <row r="3507" spans="1:7" s="173" customFormat="1">
      <c r="A3507" s="1160"/>
      <c r="B3507" s="1167"/>
      <c r="C3507" s="1167"/>
      <c r="D3507" s="1153"/>
      <c r="E3507" s="156"/>
      <c r="F3507" s="1135"/>
      <c r="G3507" s="157"/>
    </row>
    <row r="3508" spans="1:7" s="173" customFormat="1">
      <c r="A3508" s="1160"/>
      <c r="B3508" s="1167"/>
      <c r="C3508" s="1167"/>
      <c r="D3508" s="1153"/>
      <c r="E3508" s="156"/>
      <c r="F3508" s="1135"/>
      <c r="G3508" s="157"/>
    </row>
    <row r="3509" spans="1:7" s="173" customFormat="1">
      <c r="A3509" s="1160"/>
      <c r="B3509" s="1167"/>
      <c r="C3509" s="1167"/>
      <c r="D3509" s="1153"/>
      <c r="E3509" s="156"/>
      <c r="F3509" s="1135"/>
      <c r="G3509" s="157"/>
    </row>
    <row r="3510" spans="1:7" s="173" customFormat="1">
      <c r="A3510" s="1160"/>
      <c r="B3510" s="1167"/>
      <c r="C3510" s="1167"/>
      <c r="D3510" s="1153"/>
      <c r="E3510" s="156"/>
      <c r="F3510" s="1135"/>
      <c r="G3510" s="157"/>
    </row>
    <row r="3511" spans="1:7" s="173" customFormat="1">
      <c r="A3511" s="1160"/>
      <c r="B3511" s="1167"/>
      <c r="C3511" s="1167"/>
      <c r="D3511" s="1153"/>
      <c r="E3511" s="156"/>
      <c r="F3511" s="1135"/>
      <c r="G3511" s="157"/>
    </row>
    <row r="3512" spans="1:7" s="173" customFormat="1">
      <c r="A3512" s="1160"/>
      <c r="B3512" s="1167"/>
      <c r="C3512" s="1167"/>
      <c r="D3512" s="1153"/>
      <c r="E3512" s="156"/>
      <c r="F3512" s="1135"/>
      <c r="G3512" s="157"/>
    </row>
    <row r="3513" spans="1:7" s="173" customFormat="1">
      <c r="A3513" s="1160"/>
      <c r="B3513" s="1167"/>
      <c r="C3513" s="1167"/>
      <c r="D3513" s="1153"/>
      <c r="E3513" s="156"/>
      <c r="F3513" s="1135"/>
      <c r="G3513" s="157"/>
    </row>
    <row r="3514" spans="1:7" s="173" customFormat="1">
      <c r="A3514" s="1160"/>
      <c r="B3514" s="1167"/>
      <c r="C3514" s="1167"/>
      <c r="D3514" s="1153"/>
      <c r="E3514" s="156"/>
      <c r="F3514" s="1135"/>
      <c r="G3514" s="157"/>
    </row>
    <row r="3515" spans="1:7" s="173" customFormat="1">
      <c r="A3515" s="1160"/>
      <c r="B3515" s="1167"/>
      <c r="C3515" s="1167"/>
      <c r="D3515" s="1153"/>
      <c r="E3515" s="156"/>
      <c r="F3515" s="1135"/>
      <c r="G3515" s="157"/>
    </row>
    <row r="3516" spans="1:7" s="173" customFormat="1">
      <c r="A3516" s="1160"/>
      <c r="B3516" s="1167"/>
      <c r="C3516" s="1167"/>
      <c r="D3516" s="1153"/>
      <c r="E3516" s="156"/>
      <c r="F3516" s="1135"/>
      <c r="G3516" s="157"/>
    </row>
    <row r="3517" spans="1:7" s="173" customFormat="1">
      <c r="A3517" s="1160"/>
      <c r="B3517" s="1167"/>
      <c r="C3517" s="1167"/>
      <c r="D3517" s="1153"/>
      <c r="E3517" s="156"/>
      <c r="F3517" s="1135"/>
      <c r="G3517" s="157"/>
    </row>
    <row r="3518" spans="1:7" s="173" customFormat="1">
      <c r="A3518" s="1160"/>
      <c r="B3518" s="1167"/>
      <c r="C3518" s="1167"/>
      <c r="D3518" s="1153"/>
      <c r="E3518" s="156"/>
      <c r="F3518" s="1135"/>
      <c r="G3518" s="157"/>
    </row>
    <row r="3519" spans="1:7" s="173" customFormat="1">
      <c r="A3519" s="1160"/>
      <c r="B3519" s="1167"/>
      <c r="C3519" s="1167"/>
      <c r="D3519" s="1153"/>
      <c r="E3519" s="156"/>
      <c r="F3519" s="1135"/>
      <c r="G3519" s="157"/>
    </row>
    <row r="3520" spans="1:7" s="173" customFormat="1">
      <c r="A3520" s="1160"/>
      <c r="B3520" s="1167"/>
      <c r="C3520" s="1167"/>
      <c r="D3520" s="1153"/>
      <c r="E3520" s="156"/>
      <c r="F3520" s="1135"/>
      <c r="G3520" s="157"/>
    </row>
    <row r="3521" spans="1:7" s="173" customFormat="1">
      <c r="A3521" s="1160"/>
      <c r="B3521" s="1167"/>
      <c r="C3521" s="1167"/>
      <c r="D3521" s="1153"/>
      <c r="E3521" s="156"/>
      <c r="F3521" s="1135"/>
      <c r="G3521" s="157"/>
    </row>
    <row r="3522" spans="1:7" s="173" customFormat="1">
      <c r="A3522" s="1160"/>
      <c r="B3522" s="1167"/>
      <c r="C3522" s="1167"/>
      <c r="D3522" s="1153"/>
      <c r="E3522" s="156"/>
      <c r="F3522" s="1135"/>
      <c r="G3522" s="157"/>
    </row>
    <row r="3523" spans="1:7" s="173" customFormat="1">
      <c r="A3523" s="1160"/>
      <c r="B3523" s="1167"/>
      <c r="C3523" s="1167"/>
      <c r="D3523" s="1153"/>
      <c r="E3523" s="156"/>
      <c r="F3523" s="1135"/>
      <c r="G3523" s="157"/>
    </row>
    <row r="3524" spans="1:7" s="173" customFormat="1">
      <c r="A3524" s="1160"/>
      <c r="B3524" s="1167"/>
      <c r="C3524" s="1167"/>
      <c r="D3524" s="1153"/>
      <c r="E3524" s="156"/>
      <c r="F3524" s="1135"/>
      <c r="G3524" s="157"/>
    </row>
    <row r="3525" spans="1:7" s="173" customFormat="1">
      <c r="A3525" s="1160"/>
      <c r="B3525" s="1167"/>
      <c r="C3525" s="1167"/>
      <c r="D3525" s="1153"/>
      <c r="E3525" s="156"/>
      <c r="F3525" s="1135"/>
      <c r="G3525" s="157"/>
    </row>
    <row r="3526" spans="1:7" s="173" customFormat="1">
      <c r="A3526" s="1160"/>
      <c r="B3526" s="1167"/>
      <c r="C3526" s="1167"/>
      <c r="D3526" s="1153"/>
      <c r="E3526" s="156"/>
      <c r="F3526" s="1135"/>
      <c r="G3526" s="157"/>
    </row>
    <row r="3527" spans="1:7" s="173" customFormat="1">
      <c r="A3527" s="1160"/>
      <c r="B3527" s="1167"/>
      <c r="C3527" s="1167"/>
      <c r="D3527" s="1153"/>
      <c r="E3527" s="156"/>
      <c r="F3527" s="1135"/>
      <c r="G3527" s="157"/>
    </row>
    <row r="3528" spans="1:7" s="173" customFormat="1">
      <c r="A3528" s="1160"/>
      <c r="B3528" s="1167"/>
      <c r="C3528" s="1167"/>
      <c r="D3528" s="1153"/>
      <c r="E3528" s="156"/>
      <c r="F3528" s="1135"/>
      <c r="G3528" s="157"/>
    </row>
    <row r="3529" spans="1:7" s="173" customFormat="1">
      <c r="A3529" s="1160"/>
      <c r="B3529" s="1167"/>
      <c r="C3529" s="1167"/>
      <c r="D3529" s="1153"/>
      <c r="E3529" s="156"/>
      <c r="F3529" s="1135"/>
      <c r="G3529" s="157"/>
    </row>
    <row r="3530" spans="1:7" s="173" customFormat="1">
      <c r="A3530" s="1160"/>
      <c r="B3530" s="1167"/>
      <c r="C3530" s="1167"/>
      <c r="D3530" s="1153"/>
      <c r="E3530" s="156"/>
      <c r="F3530" s="1135"/>
      <c r="G3530" s="157"/>
    </row>
    <row r="3531" spans="1:7" s="173" customFormat="1">
      <c r="A3531" s="1160"/>
      <c r="B3531" s="1167"/>
      <c r="C3531" s="1167"/>
      <c r="D3531" s="1153"/>
      <c r="E3531" s="156"/>
      <c r="F3531" s="1135"/>
      <c r="G3531" s="157"/>
    </row>
    <row r="3532" spans="1:7" s="173" customFormat="1">
      <c r="A3532" s="1160"/>
      <c r="B3532" s="1167"/>
      <c r="C3532" s="1167"/>
      <c r="D3532" s="1153"/>
      <c r="E3532" s="156"/>
      <c r="F3532" s="1135"/>
      <c r="G3532" s="157"/>
    </row>
    <row r="3533" spans="1:7" s="173" customFormat="1">
      <c r="A3533" s="1160"/>
      <c r="B3533" s="1167"/>
      <c r="C3533" s="1167"/>
      <c r="D3533" s="1153"/>
      <c r="E3533" s="156"/>
      <c r="F3533" s="1135"/>
      <c r="G3533" s="157"/>
    </row>
    <row r="3534" spans="1:7" s="173" customFormat="1">
      <c r="A3534" s="1160"/>
      <c r="B3534" s="1167"/>
      <c r="C3534" s="1167"/>
      <c r="D3534" s="1153"/>
      <c r="E3534" s="156"/>
      <c r="F3534" s="1135"/>
      <c r="G3534" s="157"/>
    </row>
    <row r="3535" spans="1:7" s="173" customFormat="1">
      <c r="A3535" s="1160"/>
      <c r="B3535" s="1167"/>
      <c r="C3535" s="1167"/>
      <c r="D3535" s="1153"/>
      <c r="E3535" s="156"/>
      <c r="F3535" s="1135"/>
      <c r="G3535" s="157"/>
    </row>
    <row r="3536" spans="1:7" s="173" customFormat="1">
      <c r="A3536" s="1160"/>
      <c r="B3536" s="1167"/>
      <c r="C3536" s="1167"/>
      <c r="D3536" s="1153"/>
      <c r="E3536" s="156"/>
      <c r="F3536" s="1135"/>
      <c r="G3536" s="157"/>
    </row>
    <row r="3537" spans="1:7" s="173" customFormat="1">
      <c r="A3537" s="1160"/>
      <c r="B3537" s="1167"/>
      <c r="C3537" s="1167"/>
      <c r="D3537" s="1153"/>
      <c r="E3537" s="156"/>
      <c r="F3537" s="1135"/>
      <c r="G3537" s="157"/>
    </row>
    <row r="3538" spans="1:7" s="173" customFormat="1">
      <c r="A3538" s="1160"/>
      <c r="B3538" s="1167"/>
      <c r="C3538" s="1167"/>
      <c r="D3538" s="1153"/>
      <c r="E3538" s="156"/>
      <c r="F3538" s="1135"/>
      <c r="G3538" s="157"/>
    </row>
    <row r="3539" spans="1:7" s="173" customFormat="1">
      <c r="A3539" s="1160"/>
      <c r="B3539" s="1167"/>
      <c r="C3539" s="1167"/>
      <c r="D3539" s="1153"/>
      <c r="E3539" s="156"/>
      <c r="F3539" s="1135"/>
      <c r="G3539" s="157"/>
    </row>
    <row r="3540" spans="1:7" s="173" customFormat="1">
      <c r="A3540" s="1160"/>
      <c r="B3540" s="1167"/>
      <c r="C3540" s="1167"/>
      <c r="D3540" s="1153"/>
      <c r="E3540" s="156"/>
      <c r="F3540" s="1135"/>
      <c r="G3540" s="157"/>
    </row>
    <row r="3541" spans="1:7" s="173" customFormat="1">
      <c r="A3541" s="1160"/>
      <c r="B3541" s="1167"/>
      <c r="C3541" s="1167"/>
      <c r="D3541" s="1153"/>
      <c r="E3541" s="156"/>
      <c r="F3541" s="1135"/>
      <c r="G3541" s="157"/>
    </row>
    <row r="3542" spans="1:7" s="173" customFormat="1">
      <c r="A3542" s="1160"/>
      <c r="B3542" s="1167"/>
      <c r="C3542" s="1167"/>
      <c r="D3542" s="1153"/>
      <c r="E3542" s="156"/>
      <c r="F3542" s="1135"/>
      <c r="G3542" s="157"/>
    </row>
    <row r="3543" spans="1:7" s="173" customFormat="1">
      <c r="A3543" s="1160"/>
      <c r="B3543" s="1167"/>
      <c r="C3543" s="1167"/>
      <c r="D3543" s="1153"/>
      <c r="E3543" s="156"/>
      <c r="F3543" s="1135"/>
      <c r="G3543" s="157"/>
    </row>
    <row r="3544" spans="1:7" s="173" customFormat="1">
      <c r="A3544" s="1160"/>
      <c r="B3544" s="1167"/>
      <c r="C3544" s="1167"/>
      <c r="D3544" s="1153"/>
      <c r="E3544" s="156"/>
      <c r="F3544" s="1135"/>
      <c r="G3544" s="157"/>
    </row>
    <row r="3545" spans="1:7" s="173" customFormat="1">
      <c r="A3545" s="1160"/>
      <c r="B3545" s="1167"/>
      <c r="C3545" s="1167"/>
      <c r="D3545" s="1153"/>
      <c r="E3545" s="156"/>
      <c r="F3545" s="1135"/>
      <c r="G3545" s="157"/>
    </row>
    <row r="3546" spans="1:7" s="173" customFormat="1">
      <c r="A3546" s="1160"/>
      <c r="B3546" s="1167"/>
      <c r="C3546" s="1167"/>
      <c r="D3546" s="1153"/>
      <c r="E3546" s="156"/>
      <c r="F3546" s="1135"/>
      <c r="G3546" s="157"/>
    </row>
    <row r="3547" spans="1:7" s="173" customFormat="1">
      <c r="A3547" s="1160"/>
      <c r="B3547" s="1167"/>
      <c r="C3547" s="1167"/>
      <c r="D3547" s="1153"/>
      <c r="E3547" s="156"/>
      <c r="F3547" s="1135"/>
      <c r="G3547" s="157"/>
    </row>
    <row r="3548" spans="1:7" s="173" customFormat="1">
      <c r="A3548" s="1160"/>
      <c r="B3548" s="1167"/>
      <c r="C3548" s="1167"/>
      <c r="D3548" s="1153"/>
      <c r="E3548" s="156"/>
      <c r="F3548" s="1135"/>
      <c r="G3548" s="157"/>
    </row>
    <row r="3549" spans="1:7" s="173" customFormat="1">
      <c r="A3549" s="1160"/>
      <c r="B3549" s="1167"/>
      <c r="C3549" s="1167"/>
      <c r="D3549" s="1153"/>
      <c r="E3549" s="156"/>
      <c r="F3549" s="1135"/>
      <c r="G3549" s="157"/>
    </row>
    <row r="3550" spans="1:7" s="173" customFormat="1">
      <c r="A3550" s="1160"/>
      <c r="B3550" s="1167"/>
      <c r="C3550" s="1167"/>
      <c r="D3550" s="1153"/>
      <c r="E3550" s="156"/>
      <c r="F3550" s="1135"/>
      <c r="G3550" s="157"/>
    </row>
    <row r="3551" spans="1:7" s="173" customFormat="1">
      <c r="A3551" s="1160"/>
      <c r="B3551" s="1167"/>
      <c r="C3551" s="1167"/>
      <c r="D3551" s="1153"/>
      <c r="E3551" s="156"/>
      <c r="F3551" s="1135"/>
      <c r="G3551" s="157"/>
    </row>
    <row r="3552" spans="1:7" s="173" customFormat="1">
      <c r="A3552" s="1160"/>
      <c r="B3552" s="1167"/>
      <c r="C3552" s="1167"/>
      <c r="D3552" s="1153"/>
      <c r="E3552" s="156"/>
      <c r="F3552" s="1135"/>
      <c r="G3552" s="157"/>
    </row>
    <row r="3553" spans="1:7" s="173" customFormat="1">
      <c r="A3553" s="1160"/>
      <c r="B3553" s="1167"/>
      <c r="C3553" s="1167"/>
      <c r="D3553" s="1153"/>
      <c r="E3553" s="156"/>
      <c r="F3553" s="1135"/>
      <c r="G3553" s="157"/>
    </row>
    <row r="3554" spans="1:7" s="173" customFormat="1">
      <c r="A3554" s="1160"/>
      <c r="B3554" s="1167"/>
      <c r="C3554" s="1167"/>
      <c r="D3554" s="1153"/>
      <c r="E3554" s="156"/>
      <c r="F3554" s="1135"/>
      <c r="G3554" s="157"/>
    </row>
    <row r="3555" spans="1:7" s="173" customFormat="1">
      <c r="A3555" s="1160"/>
      <c r="B3555" s="1167"/>
      <c r="C3555" s="1167"/>
      <c r="D3555" s="1153"/>
      <c r="E3555" s="156"/>
      <c r="F3555" s="1135"/>
      <c r="G3555" s="157"/>
    </row>
    <row r="3556" spans="1:7" s="173" customFormat="1">
      <c r="A3556" s="1160"/>
      <c r="B3556" s="1167"/>
      <c r="C3556" s="1167"/>
      <c r="D3556" s="1153"/>
      <c r="E3556" s="156"/>
      <c r="F3556" s="1135"/>
      <c r="G3556" s="157"/>
    </row>
    <row r="3557" spans="1:7" s="173" customFormat="1">
      <c r="A3557" s="1160"/>
      <c r="B3557" s="1167"/>
      <c r="C3557" s="1167"/>
      <c r="D3557" s="1153"/>
      <c r="E3557" s="156"/>
      <c r="F3557" s="1135"/>
      <c r="G3557" s="157"/>
    </row>
    <row r="3558" spans="1:7" s="173" customFormat="1">
      <c r="A3558" s="1160"/>
      <c r="B3558" s="1167"/>
      <c r="C3558" s="1167"/>
      <c r="D3558" s="1153"/>
      <c r="E3558" s="156"/>
      <c r="F3558" s="1135"/>
      <c r="G3558" s="157"/>
    </row>
    <row r="3559" spans="1:7" s="173" customFormat="1">
      <c r="A3559" s="1160"/>
      <c r="B3559" s="1167"/>
      <c r="C3559" s="1167"/>
      <c r="D3559" s="1153"/>
      <c r="E3559" s="156"/>
      <c r="F3559" s="1135"/>
      <c r="G3559" s="157"/>
    </row>
    <row r="3560" spans="1:7" s="173" customFormat="1">
      <c r="A3560" s="1160"/>
      <c r="B3560" s="1167"/>
      <c r="C3560" s="1167"/>
      <c r="D3560" s="1153"/>
      <c r="E3560" s="156"/>
      <c r="F3560" s="1135"/>
      <c r="G3560" s="157"/>
    </row>
    <row r="3561" spans="1:7" s="173" customFormat="1">
      <c r="A3561" s="1160"/>
      <c r="B3561" s="1167"/>
      <c r="C3561" s="1167"/>
      <c r="D3561" s="1153"/>
      <c r="E3561" s="156"/>
      <c r="F3561" s="1135"/>
      <c r="G3561" s="157"/>
    </row>
    <row r="3562" spans="1:7" s="173" customFormat="1">
      <c r="A3562" s="1160"/>
      <c r="B3562" s="1167"/>
      <c r="C3562" s="1167"/>
      <c r="D3562" s="1153"/>
      <c r="E3562" s="156"/>
      <c r="F3562" s="1135"/>
      <c r="G3562" s="157"/>
    </row>
    <row r="3563" spans="1:7" s="173" customFormat="1">
      <c r="A3563" s="1160"/>
      <c r="B3563" s="1167"/>
      <c r="C3563" s="1167"/>
      <c r="D3563" s="1153"/>
      <c r="E3563" s="156"/>
      <c r="F3563" s="1135"/>
      <c r="G3563" s="157"/>
    </row>
    <row r="3564" spans="1:7" s="173" customFormat="1">
      <c r="A3564" s="1160"/>
      <c r="B3564" s="1167"/>
      <c r="C3564" s="1167"/>
      <c r="D3564" s="1153"/>
      <c r="E3564" s="156"/>
      <c r="F3564" s="1135"/>
      <c r="G3564" s="157"/>
    </row>
    <row r="3565" spans="1:7" s="173" customFormat="1">
      <c r="A3565" s="1160"/>
      <c r="B3565" s="1167"/>
      <c r="C3565" s="1167"/>
      <c r="D3565" s="1153"/>
      <c r="E3565" s="156"/>
      <c r="F3565" s="1135"/>
      <c r="G3565" s="157"/>
    </row>
    <row r="3566" spans="1:7" s="173" customFormat="1">
      <c r="A3566" s="1160"/>
      <c r="B3566" s="1167"/>
      <c r="C3566" s="1167"/>
      <c r="D3566" s="1153"/>
      <c r="E3566" s="156"/>
      <c r="F3566" s="1135"/>
      <c r="G3566" s="157"/>
    </row>
    <row r="3567" spans="1:7" s="173" customFormat="1">
      <c r="A3567" s="1160"/>
      <c r="B3567" s="1167"/>
      <c r="C3567" s="1167"/>
      <c r="D3567" s="1153"/>
      <c r="E3567" s="156"/>
      <c r="F3567" s="1135"/>
      <c r="G3567" s="157"/>
    </row>
    <row r="3568" spans="1:7" s="173" customFormat="1">
      <c r="A3568" s="1160"/>
      <c r="B3568" s="1167"/>
      <c r="C3568" s="1167"/>
      <c r="D3568" s="1153"/>
      <c r="E3568" s="156"/>
      <c r="F3568" s="1135"/>
      <c r="G3568" s="157"/>
    </row>
    <row r="3569" spans="1:7" s="173" customFormat="1">
      <c r="A3569" s="1160"/>
      <c r="B3569" s="1167"/>
      <c r="C3569" s="1167"/>
      <c r="D3569" s="1153"/>
      <c r="E3569" s="156"/>
      <c r="F3569" s="1135"/>
      <c r="G3569" s="157"/>
    </row>
    <row r="3570" spans="1:7" s="173" customFormat="1">
      <c r="A3570" s="1160"/>
      <c r="B3570" s="1167"/>
      <c r="C3570" s="1167"/>
      <c r="D3570" s="1153"/>
      <c r="E3570" s="156"/>
      <c r="F3570" s="1135"/>
      <c r="G3570" s="157"/>
    </row>
    <row r="3571" spans="1:7" s="173" customFormat="1">
      <c r="A3571" s="1160"/>
      <c r="B3571" s="1167"/>
      <c r="C3571" s="1167"/>
      <c r="D3571" s="1153"/>
      <c r="E3571" s="156"/>
      <c r="F3571" s="1135"/>
      <c r="G3571" s="157"/>
    </row>
    <row r="3572" spans="1:7" s="173" customFormat="1">
      <c r="A3572" s="1160"/>
      <c r="B3572" s="1167"/>
      <c r="C3572" s="1167"/>
      <c r="D3572" s="1153"/>
      <c r="E3572" s="156"/>
      <c r="F3572" s="1135"/>
      <c r="G3572" s="157"/>
    </row>
    <row r="3573" spans="1:7" s="173" customFormat="1">
      <c r="A3573" s="1160"/>
      <c r="B3573" s="1167"/>
      <c r="C3573" s="1167"/>
      <c r="D3573" s="1153"/>
      <c r="E3573" s="156"/>
      <c r="F3573" s="1135"/>
      <c r="G3573" s="157"/>
    </row>
    <row r="3574" spans="1:7" s="173" customFormat="1">
      <c r="A3574" s="1160"/>
      <c r="B3574" s="1167"/>
      <c r="C3574" s="1167"/>
      <c r="D3574" s="1153"/>
      <c r="E3574" s="156"/>
      <c r="F3574" s="1135"/>
      <c r="G3574" s="157"/>
    </row>
    <row r="3575" spans="1:7" s="173" customFormat="1">
      <c r="A3575" s="1160"/>
      <c r="B3575" s="1167"/>
      <c r="C3575" s="1167"/>
      <c r="D3575" s="1153"/>
      <c r="E3575" s="156"/>
      <c r="F3575" s="1135"/>
      <c r="G3575" s="157"/>
    </row>
    <row r="3576" spans="1:7" s="173" customFormat="1">
      <c r="A3576" s="1160"/>
      <c r="B3576" s="1167"/>
      <c r="C3576" s="1167"/>
      <c r="D3576" s="1153"/>
      <c r="E3576" s="156"/>
      <c r="F3576" s="1135"/>
      <c r="G3576" s="157"/>
    </row>
    <row r="3577" spans="1:7" s="173" customFormat="1">
      <c r="A3577" s="1160"/>
      <c r="B3577" s="1167"/>
      <c r="C3577" s="1167"/>
      <c r="D3577" s="1153"/>
      <c r="E3577" s="156"/>
      <c r="F3577" s="1135"/>
      <c r="G3577" s="157"/>
    </row>
    <row r="3578" spans="1:7" s="173" customFormat="1">
      <c r="A3578" s="1160"/>
      <c r="B3578" s="1167"/>
      <c r="C3578" s="1167"/>
      <c r="D3578" s="1153"/>
      <c r="E3578" s="156"/>
      <c r="F3578" s="1135"/>
      <c r="G3578" s="157"/>
    </row>
    <row r="3579" spans="1:7" s="173" customFormat="1">
      <c r="A3579" s="1160"/>
      <c r="B3579" s="1167"/>
      <c r="C3579" s="1167"/>
      <c r="D3579" s="1153"/>
      <c r="E3579" s="156"/>
      <c r="F3579" s="1135"/>
      <c r="G3579" s="157"/>
    </row>
    <row r="3580" spans="1:7" s="173" customFormat="1">
      <c r="A3580" s="1160"/>
      <c r="B3580" s="1167"/>
      <c r="C3580" s="1167"/>
      <c r="D3580" s="1153"/>
      <c r="E3580" s="156"/>
      <c r="F3580" s="1135"/>
      <c r="G3580" s="157"/>
    </row>
    <row r="3581" spans="1:7" s="173" customFormat="1">
      <c r="A3581" s="1160"/>
      <c r="B3581" s="1167"/>
      <c r="C3581" s="1167"/>
      <c r="D3581" s="1153"/>
      <c r="E3581" s="156"/>
      <c r="F3581" s="1135"/>
      <c r="G3581" s="157"/>
    </row>
    <row r="3582" spans="1:7" s="173" customFormat="1">
      <c r="A3582" s="1160"/>
      <c r="B3582" s="1167"/>
      <c r="C3582" s="1167"/>
      <c r="D3582" s="1153"/>
      <c r="E3582" s="156"/>
      <c r="F3582" s="1135"/>
      <c r="G3582" s="157"/>
    </row>
    <row r="3583" spans="1:7" s="173" customFormat="1">
      <c r="A3583" s="1160"/>
      <c r="B3583" s="1167"/>
      <c r="C3583" s="1167"/>
      <c r="D3583" s="1153"/>
      <c r="E3583" s="156"/>
      <c r="F3583" s="1135"/>
      <c r="G3583" s="157"/>
    </row>
    <row r="3584" spans="1:7" s="173" customFormat="1">
      <c r="A3584" s="1160"/>
      <c r="B3584" s="1167"/>
      <c r="C3584" s="1167"/>
      <c r="D3584" s="1153"/>
      <c r="E3584" s="156"/>
      <c r="F3584" s="1135"/>
      <c r="G3584" s="157"/>
    </row>
    <row r="3585" spans="1:7" s="173" customFormat="1">
      <c r="A3585" s="1160"/>
      <c r="B3585" s="1167"/>
      <c r="C3585" s="1167"/>
      <c r="D3585" s="1153"/>
      <c r="E3585" s="156"/>
      <c r="F3585" s="1135"/>
      <c r="G3585" s="157"/>
    </row>
    <row r="3586" spans="1:7" s="173" customFormat="1">
      <c r="A3586" s="1160"/>
      <c r="B3586" s="1167"/>
      <c r="C3586" s="1167"/>
      <c r="D3586" s="1153"/>
      <c r="E3586" s="156"/>
      <c r="F3586" s="1135"/>
      <c r="G3586" s="157"/>
    </row>
    <row r="3587" spans="1:7" s="173" customFormat="1">
      <c r="A3587" s="1160"/>
      <c r="B3587" s="1167"/>
      <c r="C3587" s="1167"/>
      <c r="D3587" s="1153"/>
      <c r="E3587" s="156"/>
      <c r="F3587" s="1135"/>
      <c r="G3587" s="157"/>
    </row>
    <row r="3588" spans="1:7" s="173" customFormat="1">
      <c r="A3588" s="1160"/>
      <c r="B3588" s="1167"/>
      <c r="C3588" s="1167"/>
      <c r="D3588" s="1153"/>
      <c r="E3588" s="156"/>
      <c r="F3588" s="1135"/>
      <c r="G3588" s="157"/>
    </row>
    <row r="3589" spans="1:7" s="173" customFormat="1">
      <c r="A3589" s="1160"/>
      <c r="B3589" s="1167"/>
      <c r="C3589" s="1167"/>
      <c r="D3589" s="1153"/>
      <c r="E3589" s="156"/>
      <c r="F3589" s="1135"/>
      <c r="G3589" s="157"/>
    </row>
    <row r="3590" spans="1:7" s="173" customFormat="1">
      <c r="A3590" s="1160"/>
      <c r="B3590" s="1167"/>
      <c r="C3590" s="1167"/>
      <c r="D3590" s="1153"/>
      <c r="E3590" s="156"/>
      <c r="F3590" s="1135"/>
      <c r="G3590" s="157"/>
    </row>
    <row r="3591" spans="1:7" s="173" customFormat="1">
      <c r="A3591" s="1160"/>
      <c r="B3591" s="1167"/>
      <c r="C3591" s="1167"/>
      <c r="D3591" s="1153"/>
      <c r="E3591" s="156"/>
      <c r="F3591" s="1135"/>
      <c r="G3591" s="157"/>
    </row>
    <row r="3592" spans="1:7" s="173" customFormat="1">
      <c r="A3592" s="1160"/>
      <c r="B3592" s="1167"/>
      <c r="C3592" s="1167"/>
      <c r="D3592" s="1153"/>
      <c r="E3592" s="156"/>
      <c r="F3592" s="1135"/>
      <c r="G3592" s="157"/>
    </row>
    <row r="3593" spans="1:7" s="173" customFormat="1">
      <c r="A3593" s="1160"/>
      <c r="B3593" s="1167"/>
      <c r="C3593" s="1167"/>
      <c r="D3593" s="1153"/>
      <c r="E3593" s="156"/>
      <c r="F3593" s="1135"/>
      <c r="G3593" s="157"/>
    </row>
    <row r="3594" spans="1:7" s="173" customFormat="1">
      <c r="A3594" s="1160"/>
      <c r="B3594" s="1167"/>
      <c r="C3594" s="1167"/>
      <c r="D3594" s="1153"/>
      <c r="E3594" s="156"/>
      <c r="F3594" s="1135"/>
      <c r="G3594" s="157"/>
    </row>
    <row r="3595" spans="1:7" s="173" customFormat="1">
      <c r="A3595" s="1160"/>
      <c r="B3595" s="1167"/>
      <c r="C3595" s="1167"/>
      <c r="D3595" s="1153"/>
      <c r="E3595" s="156"/>
      <c r="F3595" s="1135"/>
      <c r="G3595" s="157"/>
    </row>
    <row r="3596" spans="1:7" s="173" customFormat="1">
      <c r="A3596" s="1160"/>
      <c r="B3596" s="1167"/>
      <c r="C3596" s="1167"/>
      <c r="D3596" s="1153"/>
      <c r="E3596" s="156"/>
      <c r="F3596" s="1135"/>
      <c r="G3596" s="157"/>
    </row>
    <row r="3597" spans="1:7" s="173" customFormat="1">
      <c r="A3597" s="1160"/>
      <c r="B3597" s="1167"/>
      <c r="C3597" s="1167"/>
      <c r="D3597" s="1153"/>
      <c r="E3597" s="156"/>
      <c r="F3597" s="1135"/>
      <c r="G3597" s="157"/>
    </row>
    <row r="3598" spans="1:7" s="173" customFormat="1">
      <c r="A3598" s="1160"/>
      <c r="B3598" s="1167"/>
      <c r="C3598" s="1167"/>
      <c r="D3598" s="1153"/>
      <c r="E3598" s="156"/>
      <c r="F3598" s="1135"/>
      <c r="G3598" s="157"/>
    </row>
    <row r="3599" spans="1:7" s="173" customFormat="1">
      <c r="A3599" s="1160"/>
      <c r="B3599" s="1167"/>
      <c r="C3599" s="1167"/>
      <c r="D3599" s="1153"/>
      <c r="E3599" s="156"/>
      <c r="F3599" s="1135"/>
      <c r="G3599" s="157"/>
    </row>
    <row r="3600" spans="1:7" s="173" customFormat="1">
      <c r="A3600" s="1160"/>
      <c r="B3600" s="1167"/>
      <c r="C3600" s="1167"/>
      <c r="D3600" s="1153"/>
      <c r="E3600" s="156"/>
      <c r="F3600" s="1135"/>
      <c r="G3600" s="157"/>
    </row>
    <row r="3601" spans="1:7" s="173" customFormat="1">
      <c r="A3601" s="1160"/>
      <c r="B3601" s="1167"/>
      <c r="C3601" s="1167"/>
      <c r="D3601" s="1153"/>
      <c r="E3601" s="156"/>
      <c r="F3601" s="1135"/>
      <c r="G3601" s="157"/>
    </row>
    <row r="3602" spans="1:7" s="173" customFormat="1">
      <c r="A3602" s="1160"/>
      <c r="B3602" s="1167"/>
      <c r="C3602" s="1167"/>
      <c r="D3602" s="1153"/>
      <c r="E3602" s="156"/>
      <c r="F3602" s="1135"/>
      <c r="G3602" s="157"/>
    </row>
    <row r="3603" spans="1:7" s="173" customFormat="1">
      <c r="A3603" s="1160"/>
      <c r="B3603" s="1167"/>
      <c r="C3603" s="1167"/>
      <c r="D3603" s="1153"/>
      <c r="E3603" s="156"/>
      <c r="F3603" s="1135"/>
      <c r="G3603" s="157"/>
    </row>
    <row r="3604" spans="1:7" s="173" customFormat="1">
      <c r="A3604" s="1160"/>
      <c r="B3604" s="1167"/>
      <c r="C3604" s="1167"/>
      <c r="D3604" s="1153"/>
      <c r="E3604" s="156"/>
      <c r="F3604" s="1135"/>
      <c r="G3604" s="157"/>
    </row>
    <row r="3605" spans="1:7" s="173" customFormat="1">
      <c r="A3605" s="1160"/>
      <c r="B3605" s="1167"/>
      <c r="C3605" s="1167"/>
      <c r="D3605" s="1153"/>
      <c r="E3605" s="156"/>
      <c r="F3605" s="1135"/>
      <c r="G3605" s="157"/>
    </row>
    <row r="3606" spans="1:7" s="173" customFormat="1">
      <c r="A3606" s="1160"/>
      <c r="B3606" s="1167"/>
      <c r="C3606" s="1167"/>
      <c r="D3606" s="1153"/>
      <c r="E3606" s="156"/>
      <c r="F3606" s="1135"/>
      <c r="G3606" s="157"/>
    </row>
    <row r="3607" spans="1:7" s="173" customFormat="1">
      <c r="A3607" s="1160"/>
      <c r="B3607" s="1167"/>
      <c r="C3607" s="1167"/>
      <c r="D3607" s="1153"/>
      <c r="E3607" s="156"/>
      <c r="F3607" s="1135"/>
      <c r="G3607" s="157"/>
    </row>
    <row r="3608" spans="1:7" s="173" customFormat="1">
      <c r="A3608" s="1160"/>
      <c r="B3608" s="1167"/>
      <c r="C3608" s="1167"/>
      <c r="D3608" s="1153"/>
      <c r="E3608" s="156"/>
      <c r="F3608" s="1135"/>
      <c r="G3608" s="157"/>
    </row>
    <row r="3609" spans="1:7" s="173" customFormat="1">
      <c r="A3609" s="1160"/>
      <c r="B3609" s="1167"/>
      <c r="C3609" s="1167"/>
      <c r="D3609" s="1153"/>
      <c r="E3609" s="156"/>
      <c r="F3609" s="1135"/>
      <c r="G3609" s="157"/>
    </row>
    <row r="3610" spans="1:7" s="173" customFormat="1">
      <c r="A3610" s="1160"/>
      <c r="B3610" s="1167"/>
      <c r="C3610" s="1167"/>
      <c r="D3610" s="1153"/>
      <c r="E3610" s="156"/>
      <c r="F3610" s="1135"/>
      <c r="G3610" s="157"/>
    </row>
    <row r="3611" spans="1:7" s="173" customFormat="1">
      <c r="A3611" s="1160"/>
      <c r="B3611" s="1167"/>
      <c r="C3611" s="1167"/>
      <c r="D3611" s="1153"/>
      <c r="E3611" s="156"/>
      <c r="F3611" s="1135"/>
      <c r="G3611" s="157"/>
    </row>
    <row r="3612" spans="1:7" s="173" customFormat="1">
      <c r="A3612" s="1160"/>
      <c r="B3612" s="1167"/>
      <c r="C3612" s="1167"/>
      <c r="D3612" s="1153"/>
      <c r="E3612" s="156"/>
      <c r="F3612" s="1135"/>
      <c r="G3612" s="157"/>
    </row>
    <row r="3613" spans="1:7" s="173" customFormat="1">
      <c r="A3613" s="1160"/>
      <c r="B3613" s="1167"/>
      <c r="C3613" s="1167"/>
      <c r="D3613" s="1153"/>
      <c r="E3613" s="156"/>
      <c r="F3613" s="1135"/>
      <c r="G3613" s="157"/>
    </row>
    <row r="3614" spans="1:7" s="173" customFormat="1">
      <c r="A3614" s="1160"/>
      <c r="B3614" s="1167"/>
      <c r="C3614" s="1167"/>
      <c r="D3614" s="1153"/>
      <c r="E3614" s="156"/>
      <c r="F3614" s="1135"/>
      <c r="G3614" s="157"/>
    </row>
    <row r="3615" spans="1:7" s="173" customFormat="1">
      <c r="A3615" s="1160"/>
      <c r="B3615" s="1167"/>
      <c r="C3615" s="1167"/>
      <c r="D3615" s="1153"/>
      <c r="E3615" s="156"/>
      <c r="F3615" s="1135"/>
      <c r="G3615" s="157"/>
    </row>
    <row r="3616" spans="1:7" s="173" customFormat="1">
      <c r="A3616" s="1160"/>
      <c r="B3616" s="1167"/>
      <c r="C3616" s="1167"/>
      <c r="D3616" s="1153"/>
      <c r="E3616" s="156"/>
      <c r="F3616" s="1135"/>
      <c r="G3616" s="157"/>
    </row>
    <row r="3617" spans="1:7" s="173" customFormat="1">
      <c r="A3617" s="1160"/>
      <c r="B3617" s="1167"/>
      <c r="C3617" s="1167"/>
      <c r="D3617" s="1153"/>
      <c r="E3617" s="156"/>
      <c r="F3617" s="1135"/>
      <c r="G3617" s="157"/>
    </row>
    <row r="3618" spans="1:7" s="173" customFormat="1">
      <c r="A3618" s="1160"/>
      <c r="B3618" s="1167"/>
      <c r="C3618" s="1167"/>
      <c r="D3618" s="1153"/>
      <c r="E3618" s="156"/>
      <c r="F3618" s="1135"/>
      <c r="G3618" s="157"/>
    </row>
    <row r="3619" spans="1:7" s="173" customFormat="1">
      <c r="A3619" s="1160"/>
      <c r="B3619" s="1167"/>
      <c r="C3619" s="1167"/>
      <c r="D3619" s="1153"/>
      <c r="E3619" s="156"/>
      <c r="F3619" s="1135"/>
      <c r="G3619" s="157"/>
    </row>
    <row r="3620" spans="1:7" s="173" customFormat="1">
      <c r="A3620" s="1160"/>
      <c r="B3620" s="1167"/>
      <c r="C3620" s="1167"/>
      <c r="D3620" s="1153"/>
      <c r="E3620" s="156"/>
      <c r="F3620" s="1135"/>
      <c r="G3620" s="157"/>
    </row>
    <row r="3621" spans="1:7" s="173" customFormat="1">
      <c r="A3621" s="1160"/>
      <c r="B3621" s="1167"/>
      <c r="C3621" s="1167"/>
      <c r="D3621" s="1153"/>
      <c r="E3621" s="156"/>
      <c r="F3621" s="1135"/>
      <c r="G3621" s="157"/>
    </row>
    <row r="3622" spans="1:7" s="173" customFormat="1">
      <c r="A3622" s="1160"/>
      <c r="B3622" s="1167"/>
      <c r="C3622" s="1167"/>
      <c r="D3622" s="1153"/>
      <c r="E3622" s="156"/>
      <c r="F3622" s="1135"/>
      <c r="G3622" s="157"/>
    </row>
    <row r="3623" spans="1:7" s="173" customFormat="1">
      <c r="A3623" s="1160"/>
      <c r="B3623" s="1167"/>
      <c r="C3623" s="1167"/>
      <c r="D3623" s="1153"/>
      <c r="E3623" s="156"/>
      <c r="F3623" s="1135"/>
      <c r="G3623" s="157"/>
    </row>
    <row r="3624" spans="1:7" s="173" customFormat="1">
      <c r="A3624" s="1160"/>
      <c r="B3624" s="1167"/>
      <c r="C3624" s="1167"/>
      <c r="D3624" s="1153"/>
      <c r="E3624" s="156"/>
      <c r="F3624" s="1135"/>
      <c r="G3624" s="157"/>
    </row>
    <row r="3625" spans="1:7" s="173" customFormat="1">
      <c r="A3625" s="1160"/>
      <c r="B3625" s="1167"/>
      <c r="C3625" s="1167"/>
      <c r="D3625" s="1153"/>
      <c r="E3625" s="156"/>
      <c r="F3625" s="1135"/>
      <c r="G3625" s="157"/>
    </row>
    <row r="3626" spans="1:7" s="173" customFormat="1">
      <c r="A3626" s="1160"/>
      <c r="B3626" s="1167"/>
      <c r="C3626" s="1167"/>
      <c r="D3626" s="1153"/>
      <c r="E3626" s="156"/>
      <c r="F3626" s="1135"/>
      <c r="G3626" s="157"/>
    </row>
    <row r="3627" spans="1:7" s="173" customFormat="1">
      <c r="A3627" s="1160"/>
      <c r="B3627" s="1167"/>
      <c r="C3627" s="1167"/>
      <c r="D3627" s="1153"/>
      <c r="E3627" s="156"/>
      <c r="F3627" s="1135"/>
      <c r="G3627" s="157"/>
    </row>
    <row r="3628" spans="1:7" s="173" customFormat="1">
      <c r="A3628" s="1160"/>
      <c r="B3628" s="1167"/>
      <c r="C3628" s="1167"/>
      <c r="D3628" s="1153"/>
      <c r="E3628" s="156"/>
      <c r="F3628" s="1135"/>
      <c r="G3628" s="157"/>
    </row>
    <row r="3629" spans="1:7" s="173" customFormat="1">
      <c r="A3629" s="1160"/>
      <c r="B3629" s="1167"/>
      <c r="C3629" s="1167"/>
      <c r="D3629" s="1153"/>
      <c r="E3629" s="156"/>
      <c r="F3629" s="1135"/>
      <c r="G3629" s="157"/>
    </row>
    <row r="3630" spans="1:7" s="173" customFormat="1">
      <c r="A3630" s="1160"/>
      <c r="B3630" s="1167"/>
      <c r="C3630" s="1167"/>
      <c r="D3630" s="1153"/>
      <c r="E3630" s="156"/>
      <c r="F3630" s="1135"/>
      <c r="G3630" s="157"/>
    </row>
    <row r="3631" spans="1:7" s="173" customFormat="1">
      <c r="A3631" s="1160"/>
      <c r="B3631" s="1167"/>
      <c r="C3631" s="1167"/>
      <c r="D3631" s="1153"/>
      <c r="E3631" s="156"/>
      <c r="F3631" s="1135"/>
      <c r="G3631" s="157"/>
    </row>
    <row r="3632" spans="1:7" s="173" customFormat="1">
      <c r="A3632" s="1160"/>
      <c r="B3632" s="1167"/>
      <c r="C3632" s="1167"/>
      <c r="D3632" s="1153"/>
      <c r="E3632" s="156"/>
      <c r="F3632" s="1135"/>
      <c r="G3632" s="157"/>
    </row>
    <row r="3633" spans="1:7" s="173" customFormat="1">
      <c r="A3633" s="1160"/>
      <c r="B3633" s="1167"/>
      <c r="C3633" s="1167"/>
      <c r="D3633" s="1153"/>
      <c r="E3633" s="156"/>
      <c r="F3633" s="1135"/>
      <c r="G3633" s="157"/>
    </row>
    <row r="3634" spans="1:7" s="173" customFormat="1">
      <c r="A3634" s="1160"/>
      <c r="B3634" s="1167"/>
      <c r="C3634" s="1167"/>
      <c r="D3634" s="1153"/>
      <c r="E3634" s="156"/>
      <c r="F3634" s="1135"/>
      <c r="G3634" s="157"/>
    </row>
    <row r="3635" spans="1:7" s="173" customFormat="1">
      <c r="A3635" s="1160"/>
      <c r="B3635" s="1167"/>
      <c r="C3635" s="1167"/>
      <c r="D3635" s="1153"/>
      <c r="E3635" s="156"/>
      <c r="F3635" s="1135"/>
      <c r="G3635" s="157"/>
    </row>
    <row r="3636" spans="1:7" s="173" customFormat="1">
      <c r="A3636" s="1160"/>
      <c r="B3636" s="1167"/>
      <c r="C3636" s="1167"/>
      <c r="D3636" s="1153"/>
      <c r="E3636" s="156"/>
      <c r="F3636" s="1135"/>
      <c r="G3636" s="157"/>
    </row>
    <row r="3637" spans="1:7" s="173" customFormat="1">
      <c r="A3637" s="1160"/>
      <c r="B3637" s="1167"/>
      <c r="C3637" s="1167"/>
      <c r="D3637" s="1153"/>
      <c r="E3637" s="156"/>
      <c r="F3637" s="1135"/>
      <c r="G3637" s="157"/>
    </row>
    <row r="3638" spans="1:7" s="173" customFormat="1">
      <c r="A3638" s="1160"/>
      <c r="B3638" s="1167"/>
      <c r="C3638" s="1167"/>
      <c r="D3638" s="1153"/>
      <c r="E3638" s="156"/>
      <c r="F3638" s="1135"/>
      <c r="G3638" s="157"/>
    </row>
    <row r="3639" spans="1:7" s="173" customFormat="1">
      <c r="A3639" s="1160"/>
      <c r="B3639" s="1167"/>
      <c r="C3639" s="1167"/>
      <c r="D3639" s="1153"/>
      <c r="E3639" s="156"/>
      <c r="F3639" s="1135"/>
      <c r="G3639" s="157"/>
    </row>
    <row r="3640" spans="1:7" s="173" customFormat="1">
      <c r="A3640" s="1160"/>
      <c r="B3640" s="1167"/>
      <c r="C3640" s="1167"/>
      <c r="D3640" s="1153"/>
      <c r="E3640" s="156"/>
      <c r="F3640" s="1135"/>
      <c r="G3640" s="157"/>
    </row>
    <row r="3641" spans="1:7" s="173" customFormat="1">
      <c r="A3641" s="1160"/>
      <c r="B3641" s="1167"/>
      <c r="C3641" s="1167"/>
      <c r="D3641" s="1153"/>
      <c r="E3641" s="156"/>
      <c r="F3641" s="1135"/>
      <c r="G3641" s="157"/>
    </row>
    <row r="3642" spans="1:7" s="173" customFormat="1">
      <c r="A3642" s="1160"/>
      <c r="B3642" s="1167"/>
      <c r="C3642" s="1167"/>
      <c r="D3642" s="1153"/>
      <c r="E3642" s="156"/>
      <c r="F3642" s="1135"/>
      <c r="G3642" s="157"/>
    </row>
    <row r="3643" spans="1:7" s="173" customFormat="1">
      <c r="A3643" s="1160"/>
      <c r="B3643" s="1167"/>
      <c r="C3643" s="1167"/>
      <c r="D3643" s="1153"/>
      <c r="E3643" s="156"/>
      <c r="F3643" s="1135"/>
      <c r="G3643" s="157"/>
    </row>
    <row r="3644" spans="1:7" s="173" customFormat="1">
      <c r="A3644" s="1160"/>
      <c r="B3644" s="1167"/>
      <c r="C3644" s="1167"/>
      <c r="D3644" s="1153"/>
      <c r="E3644" s="156"/>
      <c r="F3644" s="1135"/>
      <c r="G3644" s="157"/>
    </row>
    <row r="3645" spans="1:7" s="173" customFormat="1">
      <c r="A3645" s="1160"/>
      <c r="B3645" s="1167"/>
      <c r="C3645" s="1167"/>
      <c r="D3645" s="1153"/>
      <c r="E3645" s="156"/>
      <c r="F3645" s="1135"/>
      <c r="G3645" s="157"/>
    </row>
    <row r="3646" spans="1:7" s="173" customFormat="1">
      <c r="A3646" s="1160"/>
      <c r="B3646" s="1167"/>
      <c r="C3646" s="1167"/>
      <c r="D3646" s="1153"/>
      <c r="E3646" s="156"/>
      <c r="F3646" s="1135"/>
      <c r="G3646" s="157"/>
    </row>
    <row r="3647" spans="1:7" s="173" customFormat="1">
      <c r="A3647" s="1160"/>
      <c r="B3647" s="1167"/>
      <c r="C3647" s="1167"/>
      <c r="D3647" s="1153"/>
      <c r="E3647" s="156"/>
      <c r="F3647" s="1135"/>
      <c r="G3647" s="157"/>
    </row>
    <row r="3648" spans="1:7" s="173" customFormat="1">
      <c r="A3648" s="1160"/>
      <c r="B3648" s="1167"/>
      <c r="C3648" s="1167"/>
      <c r="D3648" s="1153"/>
      <c r="E3648" s="156"/>
      <c r="F3648" s="1135"/>
      <c r="G3648" s="157"/>
    </row>
    <row r="3649" spans="1:7" s="173" customFormat="1">
      <c r="A3649" s="1160"/>
      <c r="B3649" s="1167"/>
      <c r="C3649" s="1167"/>
      <c r="D3649" s="1153"/>
      <c r="E3649" s="156"/>
      <c r="F3649" s="1135"/>
      <c r="G3649" s="157"/>
    </row>
    <row r="3650" spans="1:7" s="173" customFormat="1">
      <c r="A3650" s="1160"/>
      <c r="B3650" s="1167"/>
      <c r="C3650" s="1167"/>
      <c r="D3650" s="1153"/>
      <c r="E3650" s="156"/>
      <c r="F3650" s="1135"/>
      <c r="G3650" s="157"/>
    </row>
    <row r="3651" spans="1:7" s="173" customFormat="1">
      <c r="A3651" s="1160"/>
      <c r="B3651" s="1167"/>
      <c r="C3651" s="1167"/>
      <c r="D3651" s="1153"/>
      <c r="E3651" s="156"/>
      <c r="F3651" s="1135"/>
      <c r="G3651" s="157"/>
    </row>
    <row r="3652" spans="1:7" s="173" customFormat="1">
      <c r="A3652" s="1160"/>
      <c r="B3652" s="1167"/>
      <c r="C3652" s="1167"/>
      <c r="D3652" s="1153"/>
      <c r="E3652" s="156"/>
      <c r="F3652" s="1135"/>
      <c r="G3652" s="157"/>
    </row>
    <row r="3653" spans="1:7" s="173" customFormat="1">
      <c r="A3653" s="1160"/>
      <c r="B3653" s="1167"/>
      <c r="C3653" s="1167"/>
      <c r="D3653" s="1153"/>
      <c r="E3653" s="156"/>
      <c r="F3653" s="1135"/>
      <c r="G3653" s="157"/>
    </row>
    <row r="3654" spans="1:7" s="173" customFormat="1">
      <c r="A3654" s="1160"/>
      <c r="B3654" s="1167"/>
      <c r="C3654" s="1167"/>
      <c r="D3654" s="1153"/>
      <c r="E3654" s="156"/>
      <c r="F3654" s="1135"/>
      <c r="G3654" s="157"/>
    </row>
    <row r="3655" spans="1:7" s="173" customFormat="1">
      <c r="A3655" s="1160"/>
      <c r="B3655" s="1167"/>
      <c r="C3655" s="1167"/>
      <c r="D3655" s="1153"/>
      <c r="E3655" s="156"/>
      <c r="F3655" s="1135"/>
      <c r="G3655" s="157"/>
    </row>
    <row r="3656" spans="1:7" s="173" customFormat="1">
      <c r="A3656" s="1160"/>
      <c r="B3656" s="1167"/>
      <c r="C3656" s="1167"/>
      <c r="D3656" s="1153"/>
      <c r="E3656" s="156"/>
      <c r="F3656" s="1135"/>
      <c r="G3656" s="157"/>
    </row>
    <row r="3657" spans="1:7" s="173" customFormat="1">
      <c r="A3657" s="1160"/>
      <c r="B3657" s="1167"/>
      <c r="C3657" s="1167"/>
      <c r="D3657" s="1153"/>
      <c r="E3657" s="156"/>
      <c r="F3657" s="1135"/>
      <c r="G3657" s="157"/>
    </row>
    <row r="3658" spans="1:7" s="173" customFormat="1">
      <c r="A3658" s="1160"/>
      <c r="B3658" s="1167"/>
      <c r="C3658" s="1167"/>
      <c r="D3658" s="1153"/>
      <c r="E3658" s="156"/>
      <c r="F3658" s="1135"/>
      <c r="G3658" s="157"/>
    </row>
    <row r="3659" spans="1:7" s="173" customFormat="1">
      <c r="A3659" s="1160"/>
      <c r="B3659" s="1167"/>
      <c r="C3659" s="1167"/>
      <c r="D3659" s="1153"/>
      <c r="E3659" s="156"/>
      <c r="F3659" s="1135"/>
      <c r="G3659" s="157"/>
    </row>
    <row r="3660" spans="1:7" s="173" customFormat="1">
      <c r="A3660" s="1160"/>
      <c r="B3660" s="1167"/>
      <c r="C3660" s="1167"/>
      <c r="D3660" s="1153"/>
      <c r="E3660" s="156"/>
      <c r="F3660" s="1135"/>
      <c r="G3660" s="157"/>
    </row>
    <row r="3661" spans="1:7" s="173" customFormat="1">
      <c r="A3661" s="1160"/>
      <c r="B3661" s="1167"/>
      <c r="C3661" s="1167"/>
      <c r="D3661" s="1153"/>
      <c r="E3661" s="156"/>
      <c r="F3661" s="1135"/>
      <c r="G3661" s="157"/>
    </row>
    <row r="3662" spans="1:7" s="173" customFormat="1">
      <c r="A3662" s="1160"/>
      <c r="B3662" s="1167"/>
      <c r="C3662" s="1167"/>
      <c r="D3662" s="1153"/>
      <c r="E3662" s="156"/>
      <c r="F3662" s="1135"/>
      <c r="G3662" s="157"/>
    </row>
    <row r="3663" spans="1:7" s="173" customFormat="1">
      <c r="A3663" s="1160"/>
      <c r="B3663" s="1167"/>
      <c r="C3663" s="1167"/>
      <c r="D3663" s="1153"/>
      <c r="E3663" s="156"/>
      <c r="F3663" s="1135"/>
      <c r="G3663" s="157"/>
    </row>
    <row r="3664" spans="1:7" s="173" customFormat="1">
      <c r="A3664" s="1160"/>
      <c r="B3664" s="1167"/>
      <c r="C3664" s="1167"/>
      <c r="D3664" s="1153"/>
      <c r="E3664" s="156"/>
      <c r="F3664" s="1135"/>
      <c r="G3664" s="157"/>
    </row>
    <row r="3665" spans="1:7" s="173" customFormat="1">
      <c r="A3665" s="1160"/>
      <c r="B3665" s="1167"/>
      <c r="C3665" s="1167"/>
      <c r="D3665" s="1153"/>
      <c r="E3665" s="156"/>
      <c r="F3665" s="1135"/>
      <c r="G3665" s="157"/>
    </row>
    <row r="3666" spans="1:7" s="173" customFormat="1">
      <c r="A3666" s="1160"/>
      <c r="B3666" s="1167"/>
      <c r="C3666" s="1167"/>
      <c r="D3666" s="1153"/>
      <c r="E3666" s="156"/>
      <c r="F3666" s="1135"/>
      <c r="G3666" s="157"/>
    </row>
    <row r="3667" spans="1:7" s="173" customFormat="1">
      <c r="A3667" s="1160"/>
      <c r="B3667" s="1167"/>
      <c r="C3667" s="1167"/>
      <c r="D3667" s="1153"/>
      <c r="E3667" s="156"/>
      <c r="F3667" s="1135"/>
      <c r="G3667" s="157"/>
    </row>
    <row r="3668" spans="1:7" s="173" customFormat="1">
      <c r="A3668" s="1160"/>
      <c r="B3668" s="1167"/>
      <c r="C3668" s="1167"/>
      <c r="D3668" s="1153"/>
      <c r="E3668" s="156"/>
      <c r="F3668" s="1135"/>
      <c r="G3668" s="157"/>
    </row>
    <row r="3669" spans="1:7" s="173" customFormat="1">
      <c r="A3669" s="1160"/>
      <c r="B3669" s="1167"/>
      <c r="C3669" s="1167"/>
      <c r="D3669" s="1153"/>
      <c r="E3669" s="156"/>
      <c r="F3669" s="1135"/>
      <c r="G3669" s="157"/>
    </row>
    <row r="3670" spans="1:7" s="173" customFormat="1">
      <c r="A3670" s="1160"/>
      <c r="B3670" s="1167"/>
      <c r="C3670" s="1167"/>
      <c r="D3670" s="1153"/>
      <c r="E3670" s="156"/>
      <c r="F3670" s="1135"/>
      <c r="G3670" s="157"/>
    </row>
    <row r="3671" spans="1:7" s="173" customFormat="1">
      <c r="A3671" s="1160"/>
      <c r="B3671" s="1167"/>
      <c r="C3671" s="1167"/>
      <c r="D3671" s="1153"/>
      <c r="E3671" s="156"/>
      <c r="F3671" s="1135"/>
      <c r="G3671" s="157"/>
    </row>
    <row r="3672" spans="1:7" s="173" customFormat="1">
      <c r="A3672" s="1160"/>
      <c r="B3672" s="1167"/>
      <c r="C3672" s="1167"/>
      <c r="D3672" s="1153"/>
      <c r="E3672" s="156"/>
      <c r="F3672" s="1135"/>
      <c r="G3672" s="157"/>
    </row>
    <row r="3673" spans="1:7" s="173" customFormat="1">
      <c r="A3673" s="1160"/>
      <c r="B3673" s="1167"/>
      <c r="C3673" s="1167"/>
      <c r="D3673" s="1153"/>
      <c r="E3673" s="156"/>
      <c r="F3673" s="1135"/>
      <c r="G3673" s="157"/>
    </row>
    <row r="3674" spans="1:7" s="173" customFormat="1">
      <c r="A3674" s="1160"/>
      <c r="B3674" s="1167"/>
      <c r="C3674" s="1167"/>
      <c r="D3674" s="1153"/>
      <c r="E3674" s="156"/>
      <c r="F3674" s="1135"/>
      <c r="G3674" s="157"/>
    </row>
    <row r="3675" spans="1:7" s="173" customFormat="1">
      <c r="A3675" s="1160"/>
      <c r="B3675" s="1167"/>
      <c r="C3675" s="1167"/>
      <c r="D3675" s="1153"/>
      <c r="E3675" s="156"/>
      <c r="F3675" s="1135"/>
      <c r="G3675" s="157"/>
    </row>
    <row r="3676" spans="1:7" s="173" customFormat="1">
      <c r="A3676" s="1160"/>
      <c r="B3676" s="1167"/>
      <c r="C3676" s="1167"/>
      <c r="D3676" s="1153"/>
      <c r="E3676" s="156"/>
      <c r="F3676" s="1135"/>
      <c r="G3676" s="157"/>
    </row>
    <row r="3677" spans="1:7" s="173" customFormat="1">
      <c r="A3677" s="1160"/>
      <c r="B3677" s="1167"/>
      <c r="C3677" s="1167"/>
      <c r="D3677" s="1153"/>
      <c r="E3677" s="156"/>
      <c r="F3677" s="1135"/>
      <c r="G3677" s="157"/>
    </row>
    <row r="3678" spans="1:7" s="173" customFormat="1">
      <c r="A3678" s="1160"/>
      <c r="B3678" s="1167"/>
      <c r="C3678" s="1167"/>
      <c r="D3678" s="1153"/>
      <c r="E3678" s="156"/>
      <c r="F3678" s="1135"/>
      <c r="G3678" s="157"/>
    </row>
    <row r="3679" spans="1:7" s="173" customFormat="1">
      <c r="A3679" s="1160"/>
      <c r="B3679" s="1167"/>
      <c r="C3679" s="1167"/>
      <c r="D3679" s="1153"/>
      <c r="E3679" s="156"/>
      <c r="F3679" s="1135"/>
      <c r="G3679" s="157"/>
    </row>
    <row r="3680" spans="1:7" s="173" customFormat="1">
      <c r="A3680" s="1160"/>
      <c r="B3680" s="1167"/>
      <c r="C3680" s="1167"/>
      <c r="D3680" s="1153"/>
      <c r="E3680" s="156"/>
      <c r="F3680" s="1135"/>
      <c r="G3680" s="157"/>
    </row>
    <row r="3681" spans="1:7" s="173" customFormat="1">
      <c r="A3681" s="1160"/>
      <c r="B3681" s="1167"/>
      <c r="C3681" s="1167"/>
      <c r="D3681" s="1153"/>
      <c r="E3681" s="156"/>
      <c r="F3681" s="1135"/>
      <c r="G3681" s="157"/>
    </row>
    <row r="3682" spans="1:7" s="173" customFormat="1">
      <c r="A3682" s="1160"/>
      <c r="B3682" s="1167"/>
      <c r="C3682" s="1167"/>
      <c r="D3682" s="1153"/>
      <c r="E3682" s="156"/>
      <c r="F3682" s="1135"/>
      <c r="G3682" s="157"/>
    </row>
    <row r="3683" spans="1:7" s="173" customFormat="1">
      <c r="A3683" s="1160"/>
      <c r="B3683" s="1167"/>
      <c r="C3683" s="1167"/>
      <c r="D3683" s="1153"/>
      <c r="E3683" s="156"/>
      <c r="F3683" s="1135"/>
      <c r="G3683" s="157"/>
    </row>
    <row r="3684" spans="1:7" s="173" customFormat="1">
      <c r="A3684" s="1160"/>
      <c r="B3684" s="1167"/>
      <c r="C3684" s="1167"/>
      <c r="D3684" s="1153"/>
      <c r="E3684" s="156"/>
      <c r="F3684" s="1135"/>
      <c r="G3684" s="157"/>
    </row>
    <row r="3685" spans="1:7" s="173" customFormat="1">
      <c r="A3685" s="1160"/>
      <c r="B3685" s="1167"/>
      <c r="C3685" s="1167"/>
      <c r="D3685" s="1153"/>
      <c r="E3685" s="156"/>
      <c r="F3685" s="1135"/>
      <c r="G3685" s="157"/>
    </row>
    <row r="3686" spans="1:7" s="173" customFormat="1">
      <c r="A3686" s="1160"/>
      <c r="B3686" s="1167"/>
      <c r="C3686" s="1167"/>
      <c r="D3686" s="1153"/>
      <c r="E3686" s="156"/>
      <c r="F3686" s="1135"/>
      <c r="G3686" s="157"/>
    </row>
    <row r="3687" spans="1:7" s="173" customFormat="1">
      <c r="A3687" s="1160"/>
      <c r="B3687" s="1167"/>
      <c r="C3687" s="1167"/>
      <c r="D3687" s="1153"/>
      <c r="E3687" s="156"/>
      <c r="F3687" s="1135"/>
      <c r="G3687" s="157"/>
    </row>
    <row r="3688" spans="1:7" s="173" customFormat="1">
      <c r="A3688" s="1160"/>
      <c r="B3688" s="1167"/>
      <c r="C3688" s="1167"/>
      <c r="D3688" s="1153"/>
      <c r="E3688" s="156"/>
      <c r="F3688" s="1135"/>
      <c r="G3688" s="157"/>
    </row>
    <row r="3689" spans="1:7" s="173" customFormat="1">
      <c r="A3689" s="1160"/>
      <c r="B3689" s="1167"/>
      <c r="C3689" s="1167"/>
      <c r="D3689" s="1153"/>
      <c r="E3689" s="156"/>
      <c r="F3689" s="1135"/>
      <c r="G3689" s="157"/>
    </row>
    <row r="3690" spans="1:7" s="173" customFormat="1">
      <c r="A3690" s="1160"/>
      <c r="B3690" s="1167"/>
      <c r="C3690" s="1167"/>
      <c r="D3690" s="1153"/>
      <c r="E3690" s="156"/>
      <c r="F3690" s="1135"/>
      <c r="G3690" s="157"/>
    </row>
    <row r="3691" spans="1:7" s="173" customFormat="1">
      <c r="A3691" s="1160"/>
      <c r="B3691" s="1167"/>
      <c r="C3691" s="1167"/>
      <c r="D3691" s="1153"/>
      <c r="E3691" s="156"/>
      <c r="F3691" s="1135"/>
      <c r="G3691" s="157"/>
    </row>
    <row r="3692" spans="1:7" s="173" customFormat="1">
      <c r="A3692" s="1160"/>
      <c r="B3692" s="1167"/>
      <c r="C3692" s="1167"/>
      <c r="D3692" s="1153"/>
      <c r="E3692" s="156"/>
      <c r="F3692" s="1135"/>
      <c r="G3692" s="157"/>
    </row>
    <row r="3693" spans="1:7" s="173" customFormat="1">
      <c r="A3693" s="1160"/>
      <c r="B3693" s="1167"/>
      <c r="C3693" s="1167"/>
      <c r="D3693" s="1153"/>
      <c r="E3693" s="156"/>
      <c r="F3693" s="1135"/>
      <c r="G3693" s="157"/>
    </row>
    <row r="3694" spans="1:7" s="173" customFormat="1">
      <c r="A3694" s="1160"/>
      <c r="B3694" s="1167"/>
      <c r="C3694" s="1167"/>
      <c r="D3694" s="1153"/>
      <c r="E3694" s="156"/>
      <c r="F3694" s="1135"/>
      <c r="G3694" s="157"/>
    </row>
    <row r="3695" spans="1:7" s="173" customFormat="1">
      <c r="A3695" s="1160"/>
      <c r="B3695" s="1167"/>
      <c r="C3695" s="1167"/>
      <c r="D3695" s="1153"/>
      <c r="E3695" s="156"/>
      <c r="F3695" s="1135"/>
      <c r="G3695" s="157"/>
    </row>
    <row r="3696" spans="1:7" s="173" customFormat="1">
      <c r="A3696" s="1160"/>
      <c r="B3696" s="1167"/>
      <c r="C3696" s="1167"/>
      <c r="D3696" s="1153"/>
      <c r="E3696" s="156"/>
      <c r="F3696" s="1135"/>
      <c r="G3696" s="157"/>
    </row>
    <row r="3697" spans="1:7" s="173" customFormat="1">
      <c r="A3697" s="1160"/>
      <c r="B3697" s="1167"/>
      <c r="C3697" s="1167"/>
      <c r="D3697" s="1153"/>
      <c r="E3697" s="156"/>
      <c r="F3697" s="1135"/>
      <c r="G3697" s="157"/>
    </row>
    <row r="3698" spans="1:7" s="173" customFormat="1">
      <c r="A3698" s="1160"/>
      <c r="B3698" s="1167"/>
      <c r="C3698" s="1167"/>
      <c r="D3698" s="1153"/>
      <c r="E3698" s="156"/>
      <c r="F3698" s="1135"/>
      <c r="G3698" s="157"/>
    </row>
    <row r="3699" spans="1:7" s="173" customFormat="1">
      <c r="A3699" s="1160"/>
      <c r="B3699" s="1167"/>
      <c r="C3699" s="1167"/>
      <c r="D3699" s="1153"/>
      <c r="E3699" s="156"/>
      <c r="F3699" s="1135"/>
      <c r="G3699" s="157"/>
    </row>
    <row r="3700" spans="1:7" s="173" customFormat="1">
      <c r="A3700" s="1160"/>
      <c r="B3700" s="1167"/>
      <c r="C3700" s="1167"/>
      <c r="D3700" s="1153"/>
      <c r="E3700" s="156"/>
      <c r="F3700" s="1135"/>
      <c r="G3700" s="157"/>
    </row>
    <row r="3701" spans="1:7" s="173" customFormat="1">
      <c r="A3701" s="1160"/>
      <c r="B3701" s="1167"/>
      <c r="C3701" s="1167"/>
      <c r="D3701" s="1153"/>
      <c r="E3701" s="156"/>
      <c r="F3701" s="1135"/>
      <c r="G3701" s="157"/>
    </row>
    <row r="3702" spans="1:7" s="173" customFormat="1">
      <c r="A3702" s="1160"/>
      <c r="B3702" s="1167"/>
      <c r="C3702" s="1167"/>
      <c r="D3702" s="1153"/>
      <c r="E3702" s="156"/>
      <c r="F3702" s="1135"/>
      <c r="G3702" s="157"/>
    </row>
    <row r="3703" spans="1:7" s="173" customFormat="1">
      <c r="A3703" s="1160"/>
      <c r="B3703" s="1167"/>
      <c r="C3703" s="1167"/>
      <c r="D3703" s="1153"/>
      <c r="E3703" s="156"/>
      <c r="F3703" s="1135"/>
      <c r="G3703" s="157"/>
    </row>
    <row r="3704" spans="1:7" s="173" customFormat="1">
      <c r="A3704" s="1160"/>
      <c r="B3704" s="1167"/>
      <c r="C3704" s="1167"/>
      <c r="D3704" s="1153"/>
      <c r="E3704" s="156"/>
      <c r="F3704" s="1135"/>
      <c r="G3704" s="157"/>
    </row>
    <row r="3705" spans="1:7" s="173" customFormat="1">
      <c r="A3705" s="1160"/>
      <c r="B3705" s="1167"/>
      <c r="C3705" s="1167"/>
      <c r="D3705" s="1153"/>
      <c r="E3705" s="156"/>
      <c r="F3705" s="1135"/>
      <c r="G3705" s="157"/>
    </row>
    <row r="3706" spans="1:7" s="173" customFormat="1">
      <c r="A3706" s="1160"/>
      <c r="B3706" s="1167"/>
      <c r="C3706" s="1167"/>
      <c r="D3706" s="1153"/>
      <c r="E3706" s="156"/>
      <c r="F3706" s="1135"/>
      <c r="G3706" s="157"/>
    </row>
    <row r="3707" spans="1:7" s="173" customFormat="1">
      <c r="A3707" s="1160"/>
      <c r="B3707" s="1167"/>
      <c r="C3707" s="1167"/>
      <c r="D3707" s="1153"/>
      <c r="E3707" s="156"/>
      <c r="F3707" s="1135"/>
      <c r="G3707" s="157"/>
    </row>
    <row r="3708" spans="1:7" s="173" customFormat="1">
      <c r="A3708" s="1160"/>
      <c r="B3708" s="1167"/>
      <c r="C3708" s="1167"/>
      <c r="D3708" s="1153"/>
      <c r="E3708" s="156"/>
      <c r="F3708" s="1135"/>
      <c r="G3708" s="157"/>
    </row>
    <row r="3709" spans="1:7" s="173" customFormat="1">
      <c r="A3709" s="1160"/>
      <c r="B3709" s="1167"/>
      <c r="C3709" s="1167"/>
      <c r="D3709" s="1153"/>
      <c r="E3709" s="156"/>
      <c r="F3709" s="1135"/>
      <c r="G3709" s="157"/>
    </row>
    <row r="3710" spans="1:7" s="173" customFormat="1">
      <c r="A3710" s="1160"/>
      <c r="B3710" s="1167"/>
      <c r="C3710" s="1167"/>
      <c r="D3710" s="1153"/>
      <c r="E3710" s="156"/>
      <c r="F3710" s="1135"/>
      <c r="G3710" s="157"/>
    </row>
    <row r="3711" spans="1:7" s="173" customFormat="1">
      <c r="A3711" s="1160"/>
      <c r="B3711" s="1167"/>
      <c r="C3711" s="1167"/>
      <c r="D3711" s="1153"/>
      <c r="E3711" s="156"/>
      <c r="F3711" s="1135"/>
      <c r="G3711" s="157"/>
    </row>
    <row r="3712" spans="1:7" s="173" customFormat="1">
      <c r="A3712" s="1160"/>
      <c r="B3712" s="1167"/>
      <c r="C3712" s="1167"/>
      <c r="D3712" s="1153"/>
      <c r="E3712" s="156"/>
      <c r="F3712" s="1135"/>
      <c r="G3712" s="157"/>
    </row>
    <row r="3713" spans="1:7" s="173" customFormat="1">
      <c r="A3713" s="1160"/>
      <c r="B3713" s="1167"/>
      <c r="C3713" s="1167"/>
      <c r="D3713" s="1153"/>
      <c r="E3713" s="156"/>
      <c r="F3713" s="1135"/>
      <c r="G3713" s="157"/>
    </row>
    <row r="3714" spans="1:7" s="173" customFormat="1">
      <c r="A3714" s="1160"/>
      <c r="B3714" s="1167"/>
      <c r="C3714" s="1167"/>
      <c r="D3714" s="1153"/>
      <c r="E3714" s="156"/>
      <c r="F3714" s="1135"/>
      <c r="G3714" s="157"/>
    </row>
    <row r="3715" spans="1:7" s="173" customFormat="1">
      <c r="A3715" s="1160"/>
      <c r="B3715" s="1167"/>
      <c r="C3715" s="1167"/>
      <c r="D3715" s="1153"/>
      <c r="E3715" s="156"/>
      <c r="F3715" s="1135"/>
      <c r="G3715" s="157"/>
    </row>
    <row r="3716" spans="1:7" s="173" customFormat="1">
      <c r="A3716" s="1160"/>
      <c r="B3716" s="1167"/>
      <c r="C3716" s="1167"/>
      <c r="D3716" s="1153"/>
      <c r="E3716" s="156"/>
      <c r="F3716" s="1135"/>
      <c r="G3716" s="157"/>
    </row>
    <row r="3717" spans="1:7" s="173" customFormat="1">
      <c r="A3717" s="1160"/>
      <c r="B3717" s="1167"/>
      <c r="C3717" s="1167"/>
      <c r="D3717" s="1153"/>
      <c r="E3717" s="156"/>
      <c r="F3717" s="1135"/>
      <c r="G3717" s="157"/>
    </row>
    <row r="3718" spans="1:7" s="173" customFormat="1">
      <c r="A3718" s="1160"/>
      <c r="B3718" s="1167"/>
      <c r="C3718" s="1167"/>
      <c r="D3718" s="1153"/>
      <c r="E3718" s="156"/>
      <c r="F3718" s="1135"/>
      <c r="G3718" s="157"/>
    </row>
    <row r="3719" spans="1:7" s="173" customFormat="1">
      <c r="A3719" s="1160"/>
      <c r="B3719" s="1167"/>
      <c r="C3719" s="1167"/>
      <c r="D3719" s="1153"/>
      <c r="E3719" s="156"/>
      <c r="F3719" s="1135"/>
      <c r="G3719" s="157"/>
    </row>
    <row r="3720" spans="1:7" s="173" customFormat="1">
      <c r="A3720" s="1160"/>
      <c r="B3720" s="1167"/>
      <c r="C3720" s="1167"/>
      <c r="D3720" s="1153"/>
      <c r="E3720" s="156"/>
      <c r="F3720" s="1135"/>
      <c r="G3720" s="157"/>
    </row>
    <row r="3721" spans="1:7" s="173" customFormat="1">
      <c r="A3721" s="1160"/>
      <c r="B3721" s="1167"/>
      <c r="C3721" s="1167"/>
      <c r="D3721" s="1153"/>
      <c r="E3721" s="156"/>
      <c r="F3721" s="1135"/>
      <c r="G3721" s="157"/>
    </row>
    <row r="3722" spans="1:7" s="173" customFormat="1">
      <c r="A3722" s="1160"/>
      <c r="B3722" s="1167"/>
      <c r="C3722" s="1167"/>
      <c r="D3722" s="1153"/>
      <c r="E3722" s="156"/>
      <c r="F3722" s="1135"/>
      <c r="G3722" s="157"/>
    </row>
    <row r="3723" spans="1:7" s="173" customFormat="1">
      <c r="A3723" s="1160"/>
      <c r="B3723" s="1167"/>
      <c r="C3723" s="1167"/>
      <c r="D3723" s="1153"/>
      <c r="E3723" s="156"/>
      <c r="F3723" s="1135"/>
      <c r="G3723" s="157"/>
    </row>
    <row r="3724" spans="1:7" s="173" customFormat="1">
      <c r="A3724" s="1160"/>
      <c r="B3724" s="1167"/>
      <c r="C3724" s="1167"/>
      <c r="D3724" s="1153"/>
      <c r="E3724" s="156"/>
      <c r="F3724" s="1135"/>
      <c r="G3724" s="157"/>
    </row>
    <row r="3725" spans="1:7" s="173" customFormat="1">
      <c r="A3725" s="1160"/>
      <c r="B3725" s="1167"/>
      <c r="C3725" s="1167"/>
      <c r="D3725" s="1153"/>
      <c r="E3725" s="156"/>
      <c r="F3725" s="1135"/>
      <c r="G3725" s="157"/>
    </row>
    <row r="3726" spans="1:7" s="173" customFormat="1">
      <c r="A3726" s="1160"/>
      <c r="B3726" s="1167"/>
      <c r="C3726" s="1167"/>
      <c r="D3726" s="1153"/>
      <c r="E3726" s="156"/>
      <c r="F3726" s="1135"/>
      <c r="G3726" s="157"/>
    </row>
    <row r="3727" spans="1:7" s="173" customFormat="1">
      <c r="A3727" s="1160"/>
      <c r="B3727" s="1167"/>
      <c r="C3727" s="1167"/>
      <c r="D3727" s="1153"/>
      <c r="E3727" s="156"/>
      <c r="F3727" s="1135"/>
      <c r="G3727" s="157"/>
    </row>
    <row r="3728" spans="1:7" s="173" customFormat="1">
      <c r="A3728" s="1160"/>
      <c r="B3728" s="1167"/>
      <c r="C3728" s="1167"/>
      <c r="D3728" s="1153"/>
      <c r="E3728" s="156"/>
      <c r="F3728" s="1135"/>
      <c r="G3728" s="157"/>
    </row>
    <row r="3729" spans="1:7" s="173" customFormat="1">
      <c r="A3729" s="1160"/>
      <c r="B3729" s="1167"/>
      <c r="C3729" s="1167"/>
      <c r="D3729" s="1153"/>
      <c r="E3729" s="156"/>
      <c r="F3729" s="1135"/>
      <c r="G3729" s="157"/>
    </row>
    <row r="3730" spans="1:7" s="173" customFormat="1">
      <c r="A3730" s="1160"/>
      <c r="B3730" s="1167"/>
      <c r="C3730" s="1167"/>
      <c r="D3730" s="1153"/>
      <c r="E3730" s="156"/>
      <c r="F3730" s="1135"/>
      <c r="G3730" s="157"/>
    </row>
    <row r="3731" spans="1:7" s="173" customFormat="1">
      <c r="A3731" s="1160"/>
      <c r="B3731" s="1167"/>
      <c r="C3731" s="1167"/>
      <c r="D3731" s="1153"/>
      <c r="E3731" s="156"/>
      <c r="F3731" s="1135"/>
      <c r="G3731" s="157"/>
    </row>
    <row r="3732" spans="1:7" s="173" customFormat="1">
      <c r="A3732" s="1160"/>
      <c r="B3732" s="1167"/>
      <c r="C3732" s="1167"/>
      <c r="D3732" s="1153"/>
      <c r="E3732" s="156"/>
      <c r="F3732" s="1135"/>
      <c r="G3732" s="157"/>
    </row>
    <row r="3733" spans="1:7" s="173" customFormat="1">
      <c r="A3733" s="1160"/>
      <c r="B3733" s="1167"/>
      <c r="C3733" s="1167"/>
      <c r="D3733" s="1153"/>
      <c r="E3733" s="156"/>
      <c r="F3733" s="1135"/>
      <c r="G3733" s="157"/>
    </row>
    <row r="3734" spans="1:7" s="173" customFormat="1">
      <c r="A3734" s="1160"/>
      <c r="B3734" s="1167"/>
      <c r="C3734" s="1167"/>
      <c r="D3734" s="1153"/>
      <c r="E3734" s="156"/>
      <c r="F3734" s="1135"/>
      <c r="G3734" s="157"/>
    </row>
    <row r="3735" spans="1:7" s="173" customFormat="1">
      <c r="A3735" s="1160"/>
      <c r="B3735" s="1167"/>
      <c r="C3735" s="1167"/>
      <c r="D3735" s="1153"/>
      <c r="E3735" s="156"/>
      <c r="F3735" s="1135"/>
      <c r="G3735" s="157"/>
    </row>
    <row r="3736" spans="1:7" s="173" customFormat="1">
      <c r="A3736" s="1160"/>
      <c r="B3736" s="1167"/>
      <c r="C3736" s="1167"/>
      <c r="D3736" s="1153"/>
      <c r="E3736" s="156"/>
      <c r="F3736" s="1135"/>
      <c r="G3736" s="157"/>
    </row>
    <row r="3737" spans="1:7" s="173" customFormat="1">
      <c r="A3737" s="1160"/>
      <c r="B3737" s="1167"/>
      <c r="C3737" s="1167"/>
      <c r="D3737" s="1153"/>
      <c r="E3737" s="156"/>
      <c r="F3737" s="1135"/>
      <c r="G3737" s="157"/>
    </row>
    <row r="3738" spans="1:7" s="173" customFormat="1">
      <c r="A3738" s="1160"/>
      <c r="B3738" s="1167"/>
      <c r="C3738" s="1167"/>
      <c r="D3738" s="1153"/>
      <c r="E3738" s="156"/>
      <c r="F3738" s="1135"/>
      <c r="G3738" s="157"/>
    </row>
    <row r="3739" spans="1:7" s="173" customFormat="1">
      <c r="A3739" s="1160"/>
      <c r="B3739" s="1167"/>
      <c r="C3739" s="1167"/>
      <c r="D3739" s="1153"/>
      <c r="E3739" s="156"/>
      <c r="F3739" s="1135"/>
      <c r="G3739" s="157"/>
    </row>
    <row r="3740" spans="1:7" s="173" customFormat="1">
      <c r="A3740" s="1160"/>
      <c r="B3740" s="1167"/>
      <c r="C3740" s="1167"/>
      <c r="D3740" s="1153"/>
      <c r="E3740" s="156"/>
      <c r="F3740" s="1135"/>
      <c r="G3740" s="157"/>
    </row>
    <row r="3741" spans="1:7" s="173" customFormat="1">
      <c r="A3741" s="1160"/>
      <c r="B3741" s="1167"/>
      <c r="C3741" s="1167"/>
      <c r="D3741" s="1153"/>
      <c r="E3741" s="156"/>
      <c r="F3741" s="1135"/>
      <c r="G3741" s="157"/>
    </row>
    <row r="3742" spans="1:7" s="173" customFormat="1">
      <c r="A3742" s="1160"/>
      <c r="B3742" s="1167"/>
      <c r="C3742" s="1167"/>
      <c r="D3742" s="1153"/>
      <c r="E3742" s="156"/>
      <c r="F3742" s="1135"/>
      <c r="G3742" s="157"/>
    </row>
    <row r="3743" spans="1:7" s="173" customFormat="1">
      <c r="A3743" s="1160"/>
      <c r="B3743" s="1167"/>
      <c r="C3743" s="1167"/>
      <c r="D3743" s="1153"/>
      <c r="E3743" s="156"/>
      <c r="F3743" s="1135"/>
      <c r="G3743" s="157"/>
    </row>
    <row r="3744" spans="1:7" s="173" customFormat="1">
      <c r="A3744" s="1160"/>
      <c r="B3744" s="1167"/>
      <c r="C3744" s="1167"/>
      <c r="D3744" s="1153"/>
      <c r="E3744" s="156"/>
      <c r="F3744" s="1135"/>
      <c r="G3744" s="157"/>
    </row>
    <row r="3745" spans="1:7" s="173" customFormat="1">
      <c r="A3745" s="1160"/>
      <c r="B3745" s="1167"/>
      <c r="C3745" s="1167"/>
      <c r="D3745" s="1153"/>
      <c r="E3745" s="156"/>
      <c r="F3745" s="1135"/>
      <c r="G3745" s="157"/>
    </row>
    <row r="3746" spans="1:7" s="173" customFormat="1">
      <c r="A3746" s="1160"/>
      <c r="B3746" s="1167"/>
      <c r="C3746" s="1167"/>
      <c r="D3746" s="1153"/>
      <c r="E3746" s="156"/>
      <c r="F3746" s="1135"/>
      <c r="G3746" s="157"/>
    </row>
    <row r="3747" spans="1:7" s="173" customFormat="1">
      <c r="A3747" s="1160"/>
      <c r="B3747" s="1167"/>
      <c r="C3747" s="1167"/>
      <c r="D3747" s="1153"/>
      <c r="E3747" s="156"/>
      <c r="F3747" s="1135"/>
      <c r="G3747" s="157"/>
    </row>
    <row r="3748" spans="1:7" s="173" customFormat="1">
      <c r="A3748" s="1160"/>
      <c r="B3748" s="1167"/>
      <c r="C3748" s="1167"/>
      <c r="D3748" s="1153"/>
      <c r="E3748" s="156"/>
      <c r="F3748" s="1135"/>
      <c r="G3748" s="157"/>
    </row>
    <row r="3749" spans="1:7" s="173" customFormat="1">
      <c r="A3749" s="1160"/>
      <c r="B3749" s="1167"/>
      <c r="C3749" s="1167"/>
      <c r="D3749" s="1153"/>
      <c r="E3749" s="156"/>
      <c r="F3749" s="1135"/>
      <c r="G3749" s="157"/>
    </row>
    <row r="3750" spans="1:7" s="173" customFormat="1">
      <c r="A3750" s="1160"/>
      <c r="B3750" s="1167"/>
      <c r="C3750" s="1167"/>
      <c r="D3750" s="1153"/>
      <c r="E3750" s="156"/>
      <c r="F3750" s="1135"/>
      <c r="G3750" s="157"/>
    </row>
    <row r="3751" spans="1:7" s="173" customFormat="1">
      <c r="A3751" s="1160"/>
      <c r="B3751" s="1167"/>
      <c r="C3751" s="1167"/>
      <c r="D3751" s="1153"/>
      <c r="E3751" s="156"/>
      <c r="F3751" s="1135"/>
      <c r="G3751" s="157"/>
    </row>
    <row r="3752" spans="1:7" s="173" customFormat="1">
      <c r="A3752" s="1160"/>
      <c r="B3752" s="1167"/>
      <c r="C3752" s="1167"/>
      <c r="D3752" s="1153"/>
      <c r="E3752" s="156"/>
      <c r="F3752" s="1135"/>
      <c r="G3752" s="157"/>
    </row>
    <row r="3753" spans="1:7" s="173" customFormat="1">
      <c r="A3753" s="1160"/>
      <c r="B3753" s="1167"/>
      <c r="C3753" s="1167"/>
      <c r="D3753" s="1153"/>
      <c r="E3753" s="156"/>
      <c r="F3753" s="1135"/>
      <c r="G3753" s="157"/>
    </row>
    <row r="3754" spans="1:7" s="173" customFormat="1">
      <c r="A3754" s="1160"/>
      <c r="B3754" s="1167"/>
      <c r="C3754" s="1167"/>
      <c r="D3754" s="1153"/>
      <c r="E3754" s="156"/>
      <c r="F3754" s="1135"/>
      <c r="G3754" s="157"/>
    </row>
    <row r="3755" spans="1:7" s="173" customFormat="1">
      <c r="A3755" s="1160"/>
      <c r="B3755" s="1167"/>
      <c r="C3755" s="1167"/>
      <c r="D3755" s="1153"/>
      <c r="E3755" s="156"/>
      <c r="F3755" s="1135"/>
      <c r="G3755" s="157"/>
    </row>
    <row r="3756" spans="1:7" s="173" customFormat="1">
      <c r="A3756" s="1160"/>
      <c r="B3756" s="1167"/>
      <c r="C3756" s="1167"/>
      <c r="D3756" s="1153"/>
      <c r="E3756" s="156"/>
      <c r="F3756" s="1135"/>
      <c r="G3756" s="157"/>
    </row>
    <row r="3757" spans="1:7" s="173" customFormat="1">
      <c r="A3757" s="1160"/>
      <c r="B3757" s="1167"/>
      <c r="C3757" s="1167"/>
      <c r="D3757" s="1153"/>
      <c r="E3757" s="156"/>
      <c r="F3757" s="1135"/>
      <c r="G3757" s="157"/>
    </row>
    <row r="3758" spans="1:7" s="173" customFormat="1">
      <c r="A3758" s="1160"/>
      <c r="B3758" s="1167"/>
      <c r="C3758" s="1167"/>
      <c r="D3758" s="1153"/>
      <c r="E3758" s="156"/>
      <c r="F3758" s="1135"/>
      <c r="G3758" s="157"/>
    </row>
    <row r="3759" spans="1:7" s="173" customFormat="1">
      <c r="A3759" s="1160"/>
      <c r="B3759" s="1167"/>
      <c r="C3759" s="1167"/>
      <c r="D3759" s="1153"/>
      <c r="E3759" s="156"/>
      <c r="F3759" s="1135"/>
      <c r="G3759" s="157"/>
    </row>
    <row r="3760" spans="1:7" s="173" customFormat="1">
      <c r="A3760" s="1160"/>
      <c r="B3760" s="1167"/>
      <c r="C3760" s="1167"/>
      <c r="D3760" s="1153"/>
      <c r="E3760" s="156"/>
      <c r="F3760" s="1135"/>
      <c r="G3760" s="157"/>
    </row>
    <row r="3761" spans="1:7" s="173" customFormat="1">
      <c r="A3761" s="1160"/>
      <c r="B3761" s="1167"/>
      <c r="C3761" s="1167"/>
      <c r="D3761" s="1153"/>
      <c r="E3761" s="156"/>
      <c r="F3761" s="1135"/>
      <c r="G3761" s="157"/>
    </row>
    <row r="3762" spans="1:7" s="173" customFormat="1">
      <c r="A3762" s="1160"/>
      <c r="B3762" s="1167"/>
      <c r="C3762" s="1167"/>
      <c r="D3762" s="1153"/>
      <c r="E3762" s="156"/>
      <c r="F3762" s="1135"/>
      <c r="G3762" s="157"/>
    </row>
    <row r="3763" spans="1:7" s="173" customFormat="1">
      <c r="A3763" s="1160"/>
      <c r="B3763" s="1167"/>
      <c r="C3763" s="1167"/>
      <c r="D3763" s="1153"/>
      <c r="E3763" s="156"/>
      <c r="F3763" s="1135"/>
      <c r="G3763" s="157"/>
    </row>
    <row r="3764" spans="1:7" s="173" customFormat="1">
      <c r="A3764" s="1160"/>
      <c r="B3764" s="1167"/>
      <c r="C3764" s="1167"/>
      <c r="D3764" s="1153"/>
      <c r="E3764" s="156"/>
      <c r="F3764" s="1135"/>
      <c r="G3764" s="157"/>
    </row>
    <row r="3765" spans="1:7" s="173" customFormat="1">
      <c r="A3765" s="1160"/>
      <c r="B3765" s="1167"/>
      <c r="C3765" s="1167"/>
      <c r="D3765" s="1153"/>
      <c r="E3765" s="156"/>
      <c r="F3765" s="1135"/>
      <c r="G3765" s="157"/>
    </row>
    <row r="3766" spans="1:7" s="173" customFormat="1">
      <c r="A3766" s="1160"/>
      <c r="B3766" s="1167"/>
      <c r="C3766" s="1167"/>
      <c r="D3766" s="1153"/>
      <c r="E3766" s="156"/>
      <c r="F3766" s="1135"/>
      <c r="G3766" s="157"/>
    </row>
    <row r="3767" spans="1:7" s="173" customFormat="1">
      <c r="A3767" s="1160"/>
      <c r="B3767" s="1167"/>
      <c r="C3767" s="1167"/>
      <c r="D3767" s="1153"/>
      <c r="E3767" s="156"/>
      <c r="F3767" s="1135"/>
      <c r="G3767" s="157"/>
    </row>
    <row r="3768" spans="1:7" s="173" customFormat="1">
      <c r="A3768" s="1160"/>
      <c r="B3768" s="1167"/>
      <c r="C3768" s="1167"/>
      <c r="D3768" s="1153"/>
      <c r="E3768" s="156"/>
      <c r="F3768" s="1135"/>
      <c r="G3768" s="157"/>
    </row>
    <row r="3769" spans="1:7" s="173" customFormat="1">
      <c r="A3769" s="1160"/>
      <c r="B3769" s="1167"/>
      <c r="C3769" s="1167"/>
      <c r="D3769" s="1153"/>
      <c r="E3769" s="156"/>
      <c r="F3769" s="1135"/>
      <c r="G3769" s="157"/>
    </row>
    <row r="3770" spans="1:7" s="173" customFormat="1">
      <c r="A3770" s="1160"/>
      <c r="B3770" s="1167"/>
      <c r="C3770" s="1167"/>
      <c r="D3770" s="1153"/>
      <c r="E3770" s="156"/>
      <c r="F3770" s="1135"/>
      <c r="G3770" s="157"/>
    </row>
    <row r="3771" spans="1:7" s="173" customFormat="1">
      <c r="A3771" s="1160"/>
      <c r="B3771" s="1167"/>
      <c r="C3771" s="1167"/>
      <c r="D3771" s="1153"/>
      <c r="E3771" s="156"/>
      <c r="F3771" s="1135"/>
      <c r="G3771" s="157"/>
    </row>
    <row r="3772" spans="1:7" s="173" customFormat="1">
      <c r="A3772" s="1160"/>
      <c r="B3772" s="1167"/>
      <c r="C3772" s="1167"/>
      <c r="D3772" s="1153"/>
      <c r="E3772" s="156"/>
      <c r="F3772" s="1135"/>
      <c r="G3772" s="157"/>
    </row>
    <row r="3773" spans="1:7" s="173" customFormat="1">
      <c r="A3773" s="1160"/>
      <c r="B3773" s="1167"/>
      <c r="C3773" s="1167"/>
      <c r="D3773" s="1153"/>
      <c r="E3773" s="156"/>
      <c r="F3773" s="1135"/>
      <c r="G3773" s="157"/>
    </row>
    <row r="3774" spans="1:7" s="173" customFormat="1">
      <c r="A3774" s="1160"/>
      <c r="B3774" s="1167"/>
      <c r="C3774" s="1167"/>
      <c r="D3774" s="1153"/>
      <c r="E3774" s="156"/>
      <c r="F3774" s="1135"/>
      <c r="G3774" s="157"/>
    </row>
    <row r="3775" spans="1:7" s="173" customFormat="1">
      <c r="A3775" s="1160"/>
      <c r="B3775" s="1167"/>
      <c r="C3775" s="1167"/>
      <c r="D3775" s="1153"/>
      <c r="E3775" s="156"/>
      <c r="F3775" s="1135"/>
      <c r="G3775" s="157"/>
    </row>
    <row r="3776" spans="1:7" s="173" customFormat="1">
      <c r="A3776" s="1160"/>
      <c r="B3776" s="1167"/>
      <c r="C3776" s="1167"/>
      <c r="D3776" s="1153"/>
      <c r="E3776" s="156"/>
      <c r="F3776" s="1135"/>
      <c r="G3776" s="157"/>
    </row>
    <row r="3777" spans="1:7" s="173" customFormat="1">
      <c r="A3777" s="1160"/>
      <c r="B3777" s="1167"/>
      <c r="C3777" s="1167"/>
      <c r="D3777" s="1153"/>
      <c r="E3777" s="156"/>
      <c r="F3777" s="1135"/>
      <c r="G3777" s="157"/>
    </row>
    <row r="3778" spans="1:7" s="173" customFormat="1">
      <c r="A3778" s="1160"/>
      <c r="B3778" s="1167"/>
      <c r="C3778" s="1167"/>
      <c r="D3778" s="1153"/>
      <c r="E3778" s="156"/>
      <c r="F3778" s="1135"/>
      <c r="G3778" s="157"/>
    </row>
    <row r="3779" spans="1:7" s="173" customFormat="1">
      <c r="A3779" s="1160"/>
      <c r="B3779" s="1167"/>
      <c r="C3779" s="1167"/>
      <c r="D3779" s="1153"/>
      <c r="E3779" s="156"/>
      <c r="F3779" s="1135"/>
      <c r="G3779" s="157"/>
    </row>
    <row r="3780" spans="1:7" s="173" customFormat="1">
      <c r="A3780" s="1160"/>
      <c r="B3780" s="1167"/>
      <c r="C3780" s="1167"/>
      <c r="D3780" s="1153"/>
      <c r="E3780" s="156"/>
      <c r="F3780" s="1135"/>
      <c r="G3780" s="157"/>
    </row>
    <row r="3781" spans="1:7" s="173" customFormat="1">
      <c r="A3781" s="1160"/>
      <c r="B3781" s="1167"/>
      <c r="C3781" s="1167"/>
      <c r="D3781" s="1153"/>
      <c r="E3781" s="156"/>
      <c r="F3781" s="1135"/>
      <c r="G3781" s="157"/>
    </row>
    <row r="3782" spans="1:7" s="173" customFormat="1">
      <c r="A3782" s="1160"/>
      <c r="B3782" s="1167"/>
      <c r="C3782" s="1167"/>
      <c r="D3782" s="1153"/>
      <c r="E3782" s="156"/>
      <c r="F3782" s="1135"/>
      <c r="G3782" s="157"/>
    </row>
    <row r="3783" spans="1:7" s="173" customFormat="1">
      <c r="A3783" s="1160"/>
      <c r="B3783" s="1167"/>
      <c r="C3783" s="1167"/>
      <c r="D3783" s="1153"/>
      <c r="E3783" s="156"/>
      <c r="F3783" s="1135"/>
      <c r="G3783" s="157"/>
    </row>
    <row r="3784" spans="1:7" s="173" customFormat="1">
      <c r="A3784" s="1160"/>
      <c r="B3784" s="1167"/>
      <c r="C3784" s="1167"/>
      <c r="D3784" s="1153"/>
      <c r="E3784" s="156"/>
      <c r="F3784" s="1135"/>
      <c r="G3784" s="157"/>
    </row>
    <row r="3785" spans="1:7" s="173" customFormat="1">
      <c r="A3785" s="1160"/>
      <c r="B3785" s="1167"/>
      <c r="C3785" s="1167"/>
      <c r="D3785" s="1153"/>
      <c r="E3785" s="156"/>
      <c r="F3785" s="1135"/>
      <c r="G3785" s="157"/>
    </row>
    <row r="3786" spans="1:7" s="173" customFormat="1">
      <c r="A3786" s="1160"/>
      <c r="B3786" s="1167"/>
      <c r="C3786" s="1167"/>
      <c r="D3786" s="1153"/>
      <c r="E3786" s="156"/>
      <c r="F3786" s="1135"/>
      <c r="G3786" s="157"/>
    </row>
    <row r="3787" spans="1:7" s="173" customFormat="1">
      <c r="A3787" s="1160"/>
      <c r="B3787" s="1167"/>
      <c r="C3787" s="1167"/>
      <c r="D3787" s="1153"/>
      <c r="E3787" s="156"/>
      <c r="F3787" s="1135"/>
      <c r="G3787" s="157"/>
    </row>
    <row r="3788" spans="1:7" s="173" customFormat="1">
      <c r="A3788" s="1160"/>
      <c r="B3788" s="1167"/>
      <c r="C3788" s="1167"/>
      <c r="D3788" s="1153"/>
      <c r="E3788" s="156"/>
      <c r="F3788" s="1135"/>
      <c r="G3788" s="157"/>
    </row>
    <row r="3789" spans="1:7" s="173" customFormat="1">
      <c r="A3789" s="1160"/>
      <c r="B3789" s="1167"/>
      <c r="C3789" s="1167"/>
      <c r="D3789" s="1153"/>
      <c r="E3789" s="156"/>
      <c r="F3789" s="1135"/>
      <c r="G3789" s="157"/>
    </row>
    <row r="3790" spans="1:7" s="173" customFormat="1">
      <c r="A3790" s="1160"/>
      <c r="B3790" s="1167"/>
      <c r="C3790" s="1167"/>
      <c r="D3790" s="1153"/>
      <c r="E3790" s="156"/>
      <c r="F3790" s="1135"/>
      <c r="G3790" s="157"/>
    </row>
    <row r="3791" spans="1:7" s="173" customFormat="1">
      <c r="A3791" s="1160"/>
      <c r="B3791" s="1167"/>
      <c r="C3791" s="1167"/>
      <c r="D3791" s="1153"/>
      <c r="E3791" s="156"/>
      <c r="F3791" s="1135"/>
      <c r="G3791" s="157"/>
    </row>
    <row r="3792" spans="1:7" s="173" customFormat="1">
      <c r="A3792" s="1160"/>
      <c r="B3792" s="1167"/>
      <c r="C3792" s="1167"/>
      <c r="D3792" s="1153"/>
      <c r="E3792" s="156"/>
      <c r="F3792" s="1135"/>
      <c r="G3792" s="157"/>
    </row>
    <row r="3793" spans="1:7" s="173" customFormat="1">
      <c r="A3793" s="1160"/>
      <c r="B3793" s="1167"/>
      <c r="C3793" s="1167"/>
      <c r="D3793" s="1153"/>
      <c r="E3793" s="156"/>
      <c r="F3793" s="1135"/>
      <c r="G3793" s="157"/>
    </row>
    <row r="3794" spans="1:7" s="173" customFormat="1">
      <c r="A3794" s="1160"/>
      <c r="B3794" s="1167"/>
      <c r="C3794" s="1167"/>
      <c r="D3794" s="1153"/>
      <c r="E3794" s="156"/>
      <c r="F3794" s="1135"/>
      <c r="G3794" s="157"/>
    </row>
    <row r="3795" spans="1:7" s="173" customFormat="1">
      <c r="A3795" s="1160"/>
      <c r="B3795" s="1167"/>
      <c r="C3795" s="1167"/>
      <c r="D3795" s="1153"/>
      <c r="E3795" s="156"/>
      <c r="F3795" s="1135"/>
      <c r="G3795" s="157"/>
    </row>
    <row r="3796" spans="1:7" s="173" customFormat="1">
      <c r="A3796" s="1160"/>
      <c r="B3796" s="1167"/>
      <c r="C3796" s="1167"/>
      <c r="D3796" s="1153"/>
      <c r="E3796" s="156"/>
      <c r="F3796" s="1135"/>
      <c r="G3796" s="157"/>
    </row>
    <row r="3797" spans="1:7" s="173" customFormat="1">
      <c r="A3797" s="1160"/>
      <c r="B3797" s="1167"/>
      <c r="C3797" s="1167"/>
      <c r="D3797" s="1153"/>
      <c r="E3797" s="156"/>
      <c r="F3797" s="1135"/>
      <c r="G3797" s="157"/>
    </row>
    <row r="3798" spans="1:7" s="173" customFormat="1">
      <c r="A3798" s="1160"/>
      <c r="B3798" s="1167"/>
      <c r="C3798" s="1167"/>
      <c r="D3798" s="1153"/>
      <c r="E3798" s="156"/>
      <c r="F3798" s="1135"/>
      <c r="G3798" s="157"/>
    </row>
    <row r="3799" spans="1:7" s="173" customFormat="1">
      <c r="A3799" s="1160"/>
      <c r="B3799" s="1167"/>
      <c r="C3799" s="1167"/>
      <c r="D3799" s="1153"/>
      <c r="E3799" s="156"/>
      <c r="F3799" s="1135"/>
      <c r="G3799" s="157"/>
    </row>
    <row r="3800" spans="1:7" s="173" customFormat="1">
      <c r="A3800" s="1160"/>
      <c r="B3800" s="1167"/>
      <c r="C3800" s="1167"/>
      <c r="D3800" s="1153"/>
      <c r="E3800" s="156"/>
      <c r="F3800" s="1135"/>
      <c r="G3800" s="157"/>
    </row>
    <row r="3801" spans="1:7" s="173" customFormat="1">
      <c r="A3801" s="1160"/>
      <c r="B3801" s="1167"/>
      <c r="C3801" s="1167"/>
      <c r="D3801" s="1153"/>
      <c r="E3801" s="156"/>
      <c r="F3801" s="1135"/>
      <c r="G3801" s="157"/>
    </row>
    <row r="3802" spans="1:7" s="173" customFormat="1">
      <c r="A3802" s="1160"/>
      <c r="B3802" s="1167"/>
      <c r="C3802" s="1167"/>
      <c r="D3802" s="1153"/>
      <c r="E3802" s="156"/>
      <c r="F3802" s="1135"/>
      <c r="G3802" s="157"/>
    </row>
    <row r="3803" spans="1:7" s="173" customFormat="1">
      <c r="A3803" s="1160"/>
      <c r="B3803" s="1167"/>
      <c r="C3803" s="1167"/>
      <c r="D3803" s="1153"/>
      <c r="E3803" s="156"/>
      <c r="F3803" s="1135"/>
      <c r="G3803" s="157"/>
    </row>
    <row r="3804" spans="1:7" s="173" customFormat="1">
      <c r="A3804" s="1160"/>
      <c r="B3804" s="1167"/>
      <c r="C3804" s="1167"/>
      <c r="D3804" s="1153"/>
      <c r="E3804" s="156"/>
      <c r="F3804" s="1135"/>
      <c r="G3804" s="157"/>
    </row>
    <row r="3805" spans="1:7" s="173" customFormat="1">
      <c r="A3805" s="1160"/>
      <c r="B3805" s="1167"/>
      <c r="C3805" s="1167"/>
      <c r="D3805" s="1153"/>
      <c r="E3805" s="156"/>
      <c r="F3805" s="1135"/>
      <c r="G3805" s="157"/>
    </row>
    <row r="3806" spans="1:7" s="173" customFormat="1">
      <c r="A3806" s="1160"/>
      <c r="B3806" s="1167"/>
      <c r="C3806" s="1167"/>
      <c r="D3806" s="1153"/>
      <c r="E3806" s="156"/>
      <c r="F3806" s="1135"/>
      <c r="G3806" s="157"/>
    </row>
    <row r="3807" spans="1:7" s="173" customFormat="1">
      <c r="A3807" s="1160"/>
      <c r="B3807" s="1167"/>
      <c r="C3807" s="1167"/>
      <c r="D3807" s="1153"/>
      <c r="E3807" s="156"/>
      <c r="F3807" s="1135"/>
      <c r="G3807" s="157"/>
    </row>
    <row r="3808" spans="1:7" s="173" customFormat="1">
      <c r="A3808" s="1160"/>
      <c r="B3808" s="1167"/>
      <c r="C3808" s="1167"/>
      <c r="D3808" s="1153"/>
      <c r="E3808" s="156"/>
      <c r="F3808" s="1135"/>
      <c r="G3808" s="157"/>
    </row>
    <row r="3809" spans="1:7" s="173" customFormat="1">
      <c r="A3809" s="1160"/>
      <c r="B3809" s="1167"/>
      <c r="C3809" s="1167"/>
      <c r="D3809" s="1153"/>
      <c r="E3809" s="156"/>
      <c r="F3809" s="1135"/>
      <c r="G3809" s="157"/>
    </row>
    <row r="3810" spans="1:7" s="173" customFormat="1">
      <c r="A3810" s="1160"/>
      <c r="B3810" s="1167"/>
      <c r="C3810" s="1167"/>
      <c r="D3810" s="1153"/>
      <c r="E3810" s="156"/>
      <c r="F3810" s="1135"/>
      <c r="G3810" s="157"/>
    </row>
    <row r="3811" spans="1:7" s="173" customFormat="1">
      <c r="A3811" s="1160"/>
      <c r="B3811" s="1167"/>
      <c r="C3811" s="1167"/>
      <c r="D3811" s="1153"/>
      <c r="E3811" s="156"/>
      <c r="F3811" s="1135"/>
      <c r="G3811" s="157"/>
    </row>
    <row r="3812" spans="1:7" s="173" customFormat="1">
      <c r="A3812" s="1160"/>
      <c r="B3812" s="1167"/>
      <c r="C3812" s="1167"/>
      <c r="D3812" s="1153"/>
      <c r="E3812" s="156"/>
      <c r="F3812" s="1135"/>
      <c r="G3812" s="157"/>
    </row>
    <row r="3813" spans="1:7" s="173" customFormat="1">
      <c r="A3813" s="1160"/>
      <c r="B3813" s="1167"/>
      <c r="C3813" s="1167"/>
      <c r="D3813" s="1153"/>
      <c r="E3813" s="156"/>
      <c r="F3813" s="1135"/>
      <c r="G3813" s="157"/>
    </row>
    <row r="3814" spans="1:7" s="173" customFormat="1">
      <c r="A3814" s="1160"/>
      <c r="B3814" s="1167"/>
      <c r="C3814" s="1167"/>
      <c r="D3814" s="1153"/>
      <c r="E3814" s="156"/>
      <c r="F3814" s="1135"/>
      <c r="G3814" s="157"/>
    </row>
    <row r="3815" spans="1:7" s="173" customFormat="1">
      <c r="A3815" s="1160"/>
      <c r="B3815" s="1167"/>
      <c r="C3815" s="1167"/>
      <c r="D3815" s="1153"/>
      <c r="E3815" s="156"/>
      <c r="F3815" s="1135"/>
      <c r="G3815" s="157"/>
    </row>
    <row r="3816" spans="1:7" s="173" customFormat="1">
      <c r="A3816" s="1160"/>
      <c r="B3816" s="1167"/>
      <c r="C3816" s="1167"/>
      <c r="D3816" s="1153"/>
      <c r="E3816" s="156"/>
      <c r="F3816" s="1135"/>
      <c r="G3816" s="157"/>
    </row>
    <row r="3817" spans="1:7" s="173" customFormat="1">
      <c r="A3817" s="1160"/>
      <c r="B3817" s="1167"/>
      <c r="C3817" s="1167"/>
      <c r="D3817" s="1153"/>
      <c r="E3817" s="156"/>
      <c r="F3817" s="1135"/>
      <c r="G3817" s="157"/>
    </row>
    <row r="3818" spans="1:7" s="173" customFormat="1">
      <c r="A3818" s="1160"/>
      <c r="B3818" s="1167"/>
      <c r="C3818" s="1167"/>
      <c r="D3818" s="1153"/>
      <c r="E3818" s="156"/>
      <c r="F3818" s="1135"/>
      <c r="G3818" s="157"/>
    </row>
    <row r="3819" spans="1:7" s="173" customFormat="1">
      <c r="A3819" s="1160"/>
      <c r="B3819" s="1167"/>
      <c r="C3819" s="1167"/>
      <c r="D3819" s="1153"/>
      <c r="E3819" s="156"/>
      <c r="F3819" s="1135"/>
      <c r="G3819" s="157"/>
    </row>
    <row r="3820" spans="1:7" s="173" customFormat="1">
      <c r="A3820" s="1160"/>
      <c r="B3820" s="1167"/>
      <c r="C3820" s="1167"/>
      <c r="D3820" s="1153"/>
      <c r="E3820" s="156"/>
      <c r="F3820" s="1135"/>
      <c r="G3820" s="157"/>
    </row>
    <row r="3821" spans="1:7" s="173" customFormat="1">
      <c r="A3821" s="1160"/>
      <c r="B3821" s="1167"/>
      <c r="C3821" s="1167"/>
      <c r="D3821" s="1153"/>
      <c r="E3821" s="156"/>
      <c r="F3821" s="1135"/>
      <c r="G3821" s="157"/>
    </row>
    <row r="3822" spans="1:7" s="173" customFormat="1">
      <c r="A3822" s="1160"/>
      <c r="B3822" s="1167"/>
      <c r="C3822" s="1167"/>
      <c r="D3822" s="1153"/>
      <c r="E3822" s="156"/>
      <c r="F3822" s="1135"/>
      <c r="G3822" s="157"/>
    </row>
    <row r="3823" spans="1:7" s="173" customFormat="1">
      <c r="A3823" s="1160"/>
      <c r="B3823" s="1167"/>
      <c r="C3823" s="1167"/>
      <c r="D3823" s="1153"/>
      <c r="E3823" s="156"/>
      <c r="F3823" s="1135"/>
      <c r="G3823" s="157"/>
    </row>
    <row r="3824" spans="1:7" s="173" customFormat="1">
      <c r="A3824" s="1160"/>
      <c r="B3824" s="1167"/>
      <c r="C3824" s="1167"/>
      <c r="D3824" s="1153"/>
      <c r="E3824" s="156"/>
      <c r="F3824" s="1135"/>
      <c r="G3824" s="157"/>
    </row>
    <row r="3825" spans="1:7" s="173" customFormat="1">
      <c r="A3825" s="1160"/>
      <c r="B3825" s="1167"/>
      <c r="C3825" s="1167"/>
      <c r="D3825" s="1153"/>
      <c r="E3825" s="156"/>
      <c r="F3825" s="1135"/>
      <c r="G3825" s="157"/>
    </row>
    <row r="3826" spans="1:7" s="173" customFormat="1">
      <c r="A3826" s="1160"/>
      <c r="B3826" s="1167"/>
      <c r="C3826" s="1167"/>
      <c r="D3826" s="1153"/>
      <c r="E3826" s="156"/>
      <c r="F3826" s="1135"/>
      <c r="G3826" s="157"/>
    </row>
    <row r="3827" spans="1:7" s="173" customFormat="1">
      <c r="A3827" s="1160"/>
      <c r="B3827" s="1167"/>
      <c r="C3827" s="1167"/>
      <c r="D3827" s="1153"/>
      <c r="E3827" s="156"/>
      <c r="F3827" s="1135"/>
      <c r="G3827" s="157"/>
    </row>
    <row r="3828" spans="1:7" s="173" customFormat="1">
      <c r="A3828" s="1160"/>
      <c r="B3828" s="1167"/>
      <c r="C3828" s="1167"/>
      <c r="D3828" s="1153"/>
      <c r="E3828" s="156"/>
      <c r="F3828" s="1135"/>
      <c r="G3828" s="157"/>
    </row>
    <row r="3829" spans="1:7" s="173" customFormat="1">
      <c r="A3829" s="1160"/>
      <c r="B3829" s="1167"/>
      <c r="C3829" s="1167"/>
      <c r="D3829" s="1153"/>
      <c r="E3829" s="156"/>
      <c r="F3829" s="1135"/>
      <c r="G3829" s="157"/>
    </row>
    <row r="3830" spans="1:7" s="173" customFormat="1">
      <c r="A3830" s="1160"/>
      <c r="B3830" s="1167"/>
      <c r="C3830" s="1167"/>
      <c r="D3830" s="1153"/>
      <c r="E3830" s="156"/>
      <c r="F3830" s="1135"/>
      <c r="G3830" s="157"/>
    </row>
    <row r="3831" spans="1:7" s="173" customFormat="1">
      <c r="A3831" s="1160"/>
      <c r="B3831" s="1167"/>
      <c r="C3831" s="1167"/>
      <c r="D3831" s="1153"/>
      <c r="E3831" s="156"/>
      <c r="F3831" s="1135"/>
      <c r="G3831" s="157"/>
    </row>
    <row r="3832" spans="1:7" s="173" customFormat="1">
      <c r="A3832" s="1160"/>
      <c r="B3832" s="1167"/>
      <c r="C3832" s="1167"/>
      <c r="D3832" s="1153"/>
      <c r="E3832" s="156"/>
      <c r="F3832" s="1135"/>
      <c r="G3832" s="157"/>
    </row>
    <row r="3833" spans="1:7" s="173" customFormat="1">
      <c r="A3833" s="1160"/>
      <c r="B3833" s="1167"/>
      <c r="C3833" s="1167"/>
      <c r="D3833" s="1153"/>
      <c r="E3833" s="156"/>
      <c r="F3833" s="1135"/>
      <c r="G3833" s="157"/>
    </row>
    <row r="3834" spans="1:7" s="173" customFormat="1">
      <c r="A3834" s="1160"/>
      <c r="B3834" s="1167"/>
      <c r="C3834" s="1167"/>
      <c r="D3834" s="1153"/>
      <c r="E3834" s="156"/>
      <c r="F3834" s="1135"/>
      <c r="G3834" s="157"/>
    </row>
    <row r="3835" spans="1:7" s="173" customFormat="1">
      <c r="A3835" s="1160"/>
      <c r="B3835" s="1167"/>
      <c r="C3835" s="1167"/>
      <c r="D3835" s="1153"/>
      <c r="E3835" s="156"/>
      <c r="F3835" s="1135"/>
      <c r="G3835" s="157"/>
    </row>
    <row r="3836" spans="1:7" s="173" customFormat="1">
      <c r="A3836" s="1160"/>
      <c r="B3836" s="1167"/>
      <c r="C3836" s="1167"/>
      <c r="D3836" s="1153"/>
      <c r="E3836" s="156"/>
      <c r="F3836" s="1135"/>
      <c r="G3836" s="157"/>
    </row>
    <row r="3837" spans="1:7" s="173" customFormat="1">
      <c r="A3837" s="1160"/>
      <c r="B3837" s="1167"/>
      <c r="C3837" s="1167"/>
      <c r="D3837" s="1153"/>
      <c r="E3837" s="156"/>
      <c r="F3837" s="1135"/>
      <c r="G3837" s="157"/>
    </row>
    <row r="3838" spans="1:7" s="173" customFormat="1">
      <c r="A3838" s="1160"/>
      <c r="B3838" s="1167"/>
      <c r="C3838" s="1167"/>
      <c r="D3838" s="1153"/>
      <c r="E3838" s="156"/>
      <c r="F3838" s="1135"/>
      <c r="G3838" s="157"/>
    </row>
    <row r="3839" spans="1:7" s="173" customFormat="1">
      <c r="A3839" s="1160"/>
      <c r="B3839" s="1167"/>
      <c r="C3839" s="1167"/>
      <c r="D3839" s="1153"/>
      <c r="E3839" s="156"/>
      <c r="F3839" s="1135"/>
      <c r="G3839" s="157"/>
    </row>
    <row r="3840" spans="1:7" s="173" customFormat="1">
      <c r="A3840" s="1160"/>
      <c r="B3840" s="1167"/>
      <c r="C3840" s="1167"/>
      <c r="D3840" s="1153"/>
      <c r="E3840" s="156"/>
      <c r="F3840" s="1135"/>
      <c r="G3840" s="157"/>
    </row>
    <row r="3841" spans="1:7" s="173" customFormat="1">
      <c r="A3841" s="1160"/>
      <c r="B3841" s="1167"/>
      <c r="C3841" s="1167"/>
      <c r="D3841" s="1153"/>
      <c r="E3841" s="156"/>
      <c r="F3841" s="1135"/>
      <c r="G3841" s="157"/>
    </row>
    <row r="3842" spans="1:7" s="173" customFormat="1">
      <c r="A3842" s="1160"/>
      <c r="B3842" s="1167"/>
      <c r="C3842" s="1167"/>
      <c r="D3842" s="1153"/>
      <c r="E3842" s="156"/>
      <c r="F3842" s="1135"/>
      <c r="G3842" s="157"/>
    </row>
    <row r="3843" spans="1:7" s="173" customFormat="1">
      <c r="A3843" s="1160"/>
      <c r="B3843" s="1167"/>
      <c r="C3843" s="1167"/>
      <c r="D3843" s="1153"/>
      <c r="E3843" s="156"/>
      <c r="F3843" s="1135"/>
      <c r="G3843" s="157"/>
    </row>
    <row r="3844" spans="1:7" s="173" customFormat="1">
      <c r="A3844" s="1160"/>
      <c r="B3844" s="1167"/>
      <c r="C3844" s="1167"/>
      <c r="D3844" s="1153"/>
      <c r="E3844" s="156"/>
      <c r="F3844" s="1135"/>
      <c r="G3844" s="157"/>
    </row>
    <row r="3845" spans="1:7" s="173" customFormat="1">
      <c r="A3845" s="1160"/>
      <c r="B3845" s="1167"/>
      <c r="C3845" s="1167"/>
      <c r="D3845" s="1153"/>
      <c r="E3845" s="156"/>
      <c r="F3845" s="1135"/>
      <c r="G3845" s="157"/>
    </row>
    <row r="3846" spans="1:7" s="173" customFormat="1">
      <c r="A3846" s="1160"/>
      <c r="B3846" s="1167"/>
      <c r="C3846" s="1167"/>
      <c r="D3846" s="1153"/>
      <c r="E3846" s="156"/>
      <c r="F3846" s="1135"/>
      <c r="G3846" s="157"/>
    </row>
    <row r="3847" spans="1:7" s="173" customFormat="1">
      <c r="A3847" s="1160"/>
      <c r="B3847" s="1167"/>
      <c r="C3847" s="1167"/>
      <c r="D3847" s="1153"/>
      <c r="E3847" s="156"/>
      <c r="F3847" s="1135"/>
      <c r="G3847" s="157"/>
    </row>
    <row r="3848" spans="1:7" s="173" customFormat="1">
      <c r="A3848" s="1160"/>
      <c r="B3848" s="1167"/>
      <c r="C3848" s="1167"/>
      <c r="D3848" s="1153"/>
      <c r="E3848" s="156"/>
      <c r="F3848" s="1135"/>
      <c r="G3848" s="157"/>
    </row>
    <row r="3849" spans="1:7" s="173" customFormat="1">
      <c r="A3849" s="1160"/>
      <c r="B3849" s="1167"/>
      <c r="C3849" s="1167"/>
      <c r="D3849" s="1153"/>
      <c r="E3849" s="156"/>
      <c r="F3849" s="1135"/>
      <c r="G3849" s="157"/>
    </row>
    <row r="3850" spans="1:7" s="173" customFormat="1">
      <c r="A3850" s="1160"/>
      <c r="B3850" s="1167"/>
      <c r="C3850" s="1167"/>
      <c r="D3850" s="1153"/>
      <c r="E3850" s="156"/>
      <c r="F3850" s="1135"/>
      <c r="G3850" s="157"/>
    </row>
    <row r="3851" spans="1:7" s="173" customFormat="1">
      <c r="A3851" s="1160"/>
      <c r="B3851" s="1167"/>
      <c r="C3851" s="1167"/>
      <c r="D3851" s="1153"/>
      <c r="E3851" s="156"/>
      <c r="F3851" s="1135"/>
      <c r="G3851" s="157"/>
    </row>
    <row r="3852" spans="1:7" s="173" customFormat="1">
      <c r="A3852" s="1160"/>
      <c r="B3852" s="1167"/>
      <c r="C3852" s="1167"/>
      <c r="D3852" s="1153"/>
      <c r="E3852" s="156"/>
      <c r="F3852" s="1135"/>
      <c r="G3852" s="157"/>
    </row>
    <row r="3853" spans="1:7" s="173" customFormat="1">
      <c r="A3853" s="1160"/>
      <c r="B3853" s="1167"/>
      <c r="C3853" s="1167"/>
      <c r="D3853" s="1153"/>
      <c r="E3853" s="156"/>
      <c r="F3853" s="1135"/>
      <c r="G3853" s="157"/>
    </row>
    <row r="3854" spans="1:7" s="173" customFormat="1">
      <c r="A3854" s="1160"/>
      <c r="B3854" s="1167"/>
      <c r="C3854" s="1167"/>
      <c r="D3854" s="1153"/>
      <c r="E3854" s="156"/>
      <c r="F3854" s="1135"/>
      <c r="G3854" s="157"/>
    </row>
    <row r="3855" spans="1:7" s="173" customFormat="1">
      <c r="A3855" s="1160"/>
      <c r="B3855" s="1167"/>
      <c r="C3855" s="1167"/>
      <c r="D3855" s="1153"/>
      <c r="E3855" s="156"/>
      <c r="F3855" s="1135"/>
      <c r="G3855" s="157"/>
    </row>
    <row r="3856" spans="1:7" s="173" customFormat="1">
      <c r="A3856" s="1160"/>
      <c r="B3856" s="1167"/>
      <c r="C3856" s="1167"/>
      <c r="D3856" s="1153"/>
      <c r="E3856" s="156"/>
      <c r="F3856" s="1135"/>
      <c r="G3856" s="157"/>
    </row>
    <row r="3857" spans="1:7" s="173" customFormat="1">
      <c r="A3857" s="1160"/>
      <c r="B3857" s="1167"/>
      <c r="C3857" s="1167"/>
      <c r="D3857" s="1153"/>
      <c r="E3857" s="156"/>
      <c r="F3857" s="1135"/>
      <c r="G3857" s="157"/>
    </row>
    <row r="3858" spans="1:7" s="173" customFormat="1">
      <c r="A3858" s="1160"/>
      <c r="B3858" s="1167"/>
      <c r="C3858" s="1167"/>
      <c r="D3858" s="1153"/>
      <c r="E3858" s="156"/>
      <c r="F3858" s="1135"/>
      <c r="G3858" s="157"/>
    </row>
    <row r="3859" spans="1:7" s="173" customFormat="1">
      <c r="A3859" s="1160"/>
      <c r="B3859" s="1167"/>
      <c r="C3859" s="1167"/>
      <c r="D3859" s="1153"/>
      <c r="E3859" s="156"/>
      <c r="F3859" s="1135"/>
      <c r="G3859" s="157"/>
    </row>
    <row r="3860" spans="1:7" s="173" customFormat="1">
      <c r="A3860" s="1160"/>
      <c r="B3860" s="1167"/>
      <c r="C3860" s="1167"/>
      <c r="D3860" s="1153"/>
      <c r="E3860" s="156"/>
      <c r="F3860" s="1135"/>
      <c r="G3860" s="157"/>
    </row>
    <row r="3861" spans="1:7" s="173" customFormat="1">
      <c r="A3861" s="1160"/>
      <c r="B3861" s="1167"/>
      <c r="C3861" s="1167"/>
      <c r="D3861" s="1153"/>
      <c r="E3861" s="156"/>
      <c r="F3861" s="1135"/>
      <c r="G3861" s="157"/>
    </row>
    <row r="3862" spans="1:7" s="173" customFormat="1">
      <c r="A3862" s="1160"/>
      <c r="B3862" s="1167"/>
      <c r="C3862" s="1167"/>
      <c r="D3862" s="1153"/>
      <c r="E3862" s="156"/>
      <c r="F3862" s="1135"/>
      <c r="G3862" s="157"/>
    </row>
    <row r="3863" spans="1:7" s="173" customFormat="1">
      <c r="A3863" s="1160"/>
      <c r="B3863" s="1167"/>
      <c r="C3863" s="1167"/>
      <c r="D3863" s="1153"/>
      <c r="E3863" s="156"/>
      <c r="F3863" s="1135"/>
      <c r="G3863" s="157"/>
    </row>
    <row r="3864" spans="1:7" s="173" customFormat="1">
      <c r="A3864" s="1160"/>
      <c r="B3864" s="1167"/>
      <c r="C3864" s="1167"/>
      <c r="D3864" s="1153"/>
      <c r="E3864" s="156"/>
      <c r="F3864" s="1135"/>
      <c r="G3864" s="157"/>
    </row>
    <row r="3865" spans="1:7" s="173" customFormat="1">
      <c r="A3865" s="1160"/>
      <c r="B3865" s="1167"/>
      <c r="C3865" s="1167"/>
      <c r="D3865" s="1153"/>
      <c r="E3865" s="156"/>
      <c r="F3865" s="1135"/>
      <c r="G3865" s="157"/>
    </row>
    <row r="3866" spans="1:7" s="173" customFormat="1">
      <c r="A3866" s="1160"/>
      <c r="B3866" s="1167"/>
      <c r="C3866" s="1167"/>
      <c r="D3866" s="1153"/>
      <c r="E3866" s="156"/>
      <c r="F3866" s="1135"/>
      <c r="G3866" s="157"/>
    </row>
    <row r="3867" spans="1:7" s="173" customFormat="1">
      <c r="A3867" s="1160"/>
      <c r="B3867" s="1167"/>
      <c r="C3867" s="1167"/>
      <c r="D3867" s="1153"/>
      <c r="E3867" s="156"/>
      <c r="F3867" s="1135"/>
      <c r="G3867" s="157"/>
    </row>
    <row r="3868" spans="1:7" s="173" customFormat="1">
      <c r="A3868" s="1160"/>
      <c r="B3868" s="1167"/>
      <c r="C3868" s="1167"/>
      <c r="D3868" s="1153"/>
      <c r="E3868" s="156"/>
      <c r="F3868" s="1135"/>
      <c r="G3868" s="157"/>
    </row>
    <row r="3869" spans="1:7" s="173" customFormat="1">
      <c r="A3869" s="1160"/>
      <c r="B3869" s="1167"/>
      <c r="C3869" s="1167"/>
      <c r="D3869" s="1153"/>
      <c r="E3869" s="156"/>
      <c r="F3869" s="1135"/>
      <c r="G3869" s="157"/>
    </row>
    <row r="3870" spans="1:7" s="173" customFormat="1">
      <c r="A3870" s="1160"/>
      <c r="B3870" s="1167"/>
      <c r="C3870" s="1167"/>
      <c r="D3870" s="1153"/>
      <c r="E3870" s="156"/>
      <c r="F3870" s="1135"/>
      <c r="G3870" s="157"/>
    </row>
    <row r="3871" spans="1:7" s="173" customFormat="1">
      <c r="A3871" s="1160"/>
      <c r="B3871" s="1167"/>
      <c r="C3871" s="1167"/>
      <c r="D3871" s="1153"/>
      <c r="E3871" s="156"/>
      <c r="F3871" s="1135"/>
      <c r="G3871" s="157"/>
    </row>
    <row r="3872" spans="1:7" s="173" customFormat="1">
      <c r="A3872" s="1160"/>
      <c r="B3872" s="1167"/>
      <c r="C3872" s="1167"/>
      <c r="D3872" s="1153"/>
      <c r="E3872" s="156"/>
      <c r="F3872" s="1135"/>
      <c r="G3872" s="157"/>
    </row>
    <row r="3873" spans="1:7" s="173" customFormat="1">
      <c r="A3873" s="1160"/>
      <c r="B3873" s="1167"/>
      <c r="C3873" s="1167"/>
      <c r="D3873" s="1153"/>
      <c r="E3873" s="156"/>
      <c r="F3873" s="1135"/>
      <c r="G3873" s="157"/>
    </row>
    <row r="3874" spans="1:7" s="173" customFormat="1">
      <c r="A3874" s="1160"/>
      <c r="B3874" s="1167"/>
      <c r="C3874" s="1167"/>
      <c r="D3874" s="1153"/>
      <c r="E3874" s="156"/>
      <c r="F3874" s="1135"/>
      <c r="G3874" s="157"/>
    </row>
    <row r="3875" spans="1:7" s="173" customFormat="1">
      <c r="A3875" s="1160"/>
      <c r="B3875" s="1167"/>
      <c r="C3875" s="1167"/>
      <c r="D3875" s="1153"/>
      <c r="E3875" s="156"/>
      <c r="F3875" s="1135"/>
      <c r="G3875" s="157"/>
    </row>
    <row r="3876" spans="1:7" s="173" customFormat="1">
      <c r="A3876" s="1160"/>
      <c r="B3876" s="1167"/>
      <c r="C3876" s="1167"/>
      <c r="D3876" s="1153"/>
      <c r="E3876" s="156"/>
      <c r="F3876" s="1135"/>
      <c r="G3876" s="157"/>
    </row>
    <row r="3877" spans="1:7" s="173" customFormat="1">
      <c r="A3877" s="1160"/>
      <c r="B3877" s="1167"/>
      <c r="C3877" s="1167"/>
      <c r="D3877" s="1153"/>
      <c r="E3877" s="156"/>
      <c r="F3877" s="1135"/>
      <c r="G3877" s="157"/>
    </row>
    <row r="3878" spans="1:7" s="173" customFormat="1">
      <c r="A3878" s="1160"/>
      <c r="B3878" s="1167"/>
      <c r="C3878" s="1167"/>
      <c r="D3878" s="1153"/>
      <c r="E3878" s="156"/>
      <c r="F3878" s="1135"/>
      <c r="G3878" s="157"/>
    </row>
    <row r="3879" spans="1:7" s="173" customFormat="1">
      <c r="A3879" s="1160"/>
      <c r="B3879" s="1167"/>
      <c r="C3879" s="1167"/>
      <c r="D3879" s="1153"/>
      <c r="E3879" s="156"/>
      <c r="F3879" s="1135"/>
      <c r="G3879" s="157"/>
    </row>
    <row r="3880" spans="1:7" s="173" customFormat="1">
      <c r="A3880" s="1160"/>
      <c r="B3880" s="1167"/>
      <c r="C3880" s="1167"/>
      <c r="D3880" s="1153"/>
      <c r="E3880" s="156"/>
      <c r="F3880" s="1135"/>
      <c r="G3880" s="157"/>
    </row>
    <row r="3881" spans="1:7" s="173" customFormat="1">
      <c r="A3881" s="1160"/>
      <c r="B3881" s="1167"/>
      <c r="C3881" s="1167"/>
      <c r="D3881" s="1153"/>
      <c r="E3881" s="156"/>
      <c r="F3881" s="1135"/>
      <c r="G3881" s="157"/>
    </row>
    <row r="3882" spans="1:7" s="173" customFormat="1">
      <c r="A3882" s="1160"/>
      <c r="B3882" s="1167"/>
      <c r="C3882" s="1167"/>
      <c r="D3882" s="1153"/>
      <c r="E3882" s="156"/>
      <c r="F3882" s="1135"/>
      <c r="G3882" s="157"/>
    </row>
    <row r="3883" spans="1:7" s="173" customFormat="1">
      <c r="A3883" s="1160"/>
      <c r="B3883" s="1167"/>
      <c r="C3883" s="1167"/>
      <c r="D3883" s="1153"/>
      <c r="E3883" s="156"/>
      <c r="F3883" s="1135"/>
      <c r="G3883" s="157"/>
    </row>
    <row r="3884" spans="1:7" s="173" customFormat="1">
      <c r="A3884" s="1160"/>
      <c r="B3884" s="1167"/>
      <c r="C3884" s="1167"/>
      <c r="D3884" s="1153"/>
      <c r="E3884" s="156"/>
      <c r="F3884" s="1135"/>
      <c r="G3884" s="157"/>
    </row>
    <row r="3885" spans="1:7" s="173" customFormat="1">
      <c r="A3885" s="1160"/>
      <c r="B3885" s="1167"/>
      <c r="C3885" s="1167"/>
      <c r="D3885" s="1153"/>
      <c r="E3885" s="156"/>
      <c r="F3885" s="1135"/>
      <c r="G3885" s="157"/>
    </row>
    <row r="3886" spans="1:7" s="173" customFormat="1">
      <c r="A3886" s="1160"/>
      <c r="B3886" s="1167"/>
      <c r="C3886" s="1167"/>
      <c r="D3886" s="1153"/>
      <c r="E3886" s="156"/>
      <c r="F3886" s="1135"/>
      <c r="G3886" s="157"/>
    </row>
    <row r="3887" spans="1:7" s="173" customFormat="1">
      <c r="A3887" s="1160"/>
      <c r="B3887" s="1167"/>
      <c r="C3887" s="1167"/>
      <c r="D3887" s="1153"/>
      <c r="E3887" s="156"/>
      <c r="F3887" s="1135"/>
      <c r="G3887" s="157"/>
    </row>
    <row r="3888" spans="1:7" s="173" customFormat="1">
      <c r="A3888" s="1160"/>
      <c r="B3888" s="1167"/>
      <c r="C3888" s="1167"/>
      <c r="D3888" s="1153"/>
      <c r="E3888" s="156"/>
      <c r="F3888" s="1135"/>
      <c r="G3888" s="157"/>
    </row>
    <row r="3889" spans="1:7" s="173" customFormat="1">
      <c r="A3889" s="1160"/>
      <c r="B3889" s="1167"/>
      <c r="C3889" s="1167"/>
      <c r="D3889" s="1153"/>
      <c r="E3889" s="156"/>
      <c r="F3889" s="1135"/>
      <c r="G3889" s="157"/>
    </row>
    <row r="3890" spans="1:7" s="173" customFormat="1">
      <c r="A3890" s="1160"/>
      <c r="B3890" s="1167"/>
      <c r="C3890" s="1167"/>
      <c r="D3890" s="1153"/>
      <c r="E3890" s="156"/>
      <c r="F3890" s="1135"/>
      <c r="G3890" s="157"/>
    </row>
    <row r="3891" spans="1:7" s="173" customFormat="1">
      <c r="A3891" s="1160"/>
      <c r="B3891" s="1167"/>
      <c r="C3891" s="1167"/>
      <c r="D3891" s="1153"/>
      <c r="E3891" s="156"/>
      <c r="F3891" s="1135"/>
      <c r="G3891" s="157"/>
    </row>
    <row r="3892" spans="1:7" s="173" customFormat="1">
      <c r="A3892" s="1160"/>
      <c r="B3892" s="1167"/>
      <c r="C3892" s="1167"/>
      <c r="D3892" s="1153"/>
      <c r="E3892" s="156"/>
      <c r="F3892" s="1135"/>
      <c r="G3892" s="157"/>
    </row>
    <row r="3893" spans="1:7" s="173" customFormat="1">
      <c r="A3893" s="1160"/>
      <c r="B3893" s="1167"/>
      <c r="C3893" s="1167"/>
      <c r="D3893" s="1153"/>
      <c r="E3893" s="156"/>
      <c r="F3893" s="1135"/>
      <c r="G3893" s="157"/>
    </row>
    <row r="3894" spans="1:7" s="173" customFormat="1">
      <c r="A3894" s="1160"/>
      <c r="B3894" s="1167"/>
      <c r="C3894" s="1167"/>
      <c r="D3894" s="1153"/>
      <c r="E3894" s="156"/>
      <c r="F3894" s="1135"/>
      <c r="G3894" s="157"/>
    </row>
    <row r="3895" spans="1:7" s="173" customFormat="1">
      <c r="A3895" s="1160"/>
      <c r="B3895" s="1167"/>
      <c r="C3895" s="1167"/>
      <c r="D3895" s="1153"/>
      <c r="E3895" s="156"/>
      <c r="F3895" s="1135"/>
      <c r="G3895" s="157"/>
    </row>
    <row r="3896" spans="1:7" s="173" customFormat="1">
      <c r="A3896" s="1160"/>
      <c r="B3896" s="1167"/>
      <c r="C3896" s="1167"/>
      <c r="D3896" s="1153"/>
      <c r="E3896" s="156"/>
      <c r="F3896" s="1135"/>
      <c r="G3896" s="157"/>
    </row>
    <row r="3897" spans="1:7" s="173" customFormat="1">
      <c r="A3897" s="1160"/>
      <c r="B3897" s="1167"/>
      <c r="C3897" s="1167"/>
      <c r="D3897" s="1153"/>
      <c r="E3897" s="156"/>
      <c r="F3897" s="1135"/>
      <c r="G3897" s="157"/>
    </row>
    <row r="3898" spans="1:7" s="173" customFormat="1">
      <c r="A3898" s="1160"/>
      <c r="B3898" s="1167"/>
      <c r="C3898" s="1167"/>
      <c r="D3898" s="1153"/>
      <c r="E3898" s="156"/>
      <c r="F3898" s="1135"/>
      <c r="G3898" s="157"/>
    </row>
    <row r="3899" spans="1:7" s="173" customFormat="1">
      <c r="A3899" s="1160"/>
      <c r="B3899" s="1167"/>
      <c r="C3899" s="1167"/>
      <c r="D3899" s="1153"/>
      <c r="E3899" s="156"/>
      <c r="F3899" s="1135"/>
      <c r="G3899" s="157"/>
    </row>
    <row r="3900" spans="1:7" s="173" customFormat="1">
      <c r="A3900" s="1160"/>
      <c r="B3900" s="1167"/>
      <c r="C3900" s="1167"/>
      <c r="D3900" s="1153"/>
      <c r="E3900" s="156"/>
      <c r="F3900" s="1135"/>
      <c r="G3900" s="157"/>
    </row>
    <row r="3901" spans="1:7" s="173" customFormat="1">
      <c r="A3901" s="1160"/>
      <c r="B3901" s="1167"/>
      <c r="C3901" s="1167"/>
      <c r="D3901" s="1153"/>
      <c r="E3901" s="156"/>
      <c r="F3901" s="1135"/>
      <c r="G3901" s="157"/>
    </row>
    <row r="3902" spans="1:7" s="173" customFormat="1">
      <c r="A3902" s="1160"/>
      <c r="B3902" s="1167"/>
      <c r="C3902" s="1167"/>
      <c r="D3902" s="1153"/>
      <c r="E3902" s="156"/>
      <c r="F3902" s="1135"/>
      <c r="G3902" s="157"/>
    </row>
    <row r="3903" spans="1:7" s="173" customFormat="1">
      <c r="A3903" s="1160"/>
      <c r="B3903" s="1167"/>
      <c r="C3903" s="1167"/>
      <c r="D3903" s="1153"/>
      <c r="E3903" s="156"/>
      <c r="F3903" s="1135"/>
      <c r="G3903" s="157"/>
    </row>
    <row r="3904" spans="1:7" s="173" customFormat="1">
      <c r="A3904" s="1160"/>
      <c r="B3904" s="1167"/>
      <c r="C3904" s="1167"/>
      <c r="D3904" s="1153"/>
      <c r="E3904" s="156"/>
      <c r="F3904" s="1135"/>
      <c r="G3904" s="157"/>
    </row>
    <row r="3905" spans="1:7" s="173" customFormat="1">
      <c r="A3905" s="1160"/>
      <c r="B3905" s="1167"/>
      <c r="C3905" s="1167"/>
      <c r="D3905" s="1153"/>
      <c r="E3905" s="156"/>
      <c r="F3905" s="1135"/>
      <c r="G3905" s="157"/>
    </row>
    <row r="3906" spans="1:7" s="173" customFormat="1">
      <c r="A3906" s="1160"/>
      <c r="B3906" s="1167"/>
      <c r="C3906" s="1167"/>
      <c r="D3906" s="1153"/>
      <c r="E3906" s="156"/>
      <c r="F3906" s="1135"/>
      <c r="G3906" s="157"/>
    </row>
    <row r="3907" spans="1:7" s="173" customFormat="1">
      <c r="A3907" s="1160"/>
      <c r="B3907" s="1167"/>
      <c r="C3907" s="1167"/>
      <c r="D3907" s="1153"/>
      <c r="E3907" s="156"/>
      <c r="F3907" s="1135"/>
      <c r="G3907" s="157"/>
    </row>
    <row r="3908" spans="1:7" s="173" customFormat="1">
      <c r="A3908" s="1160"/>
      <c r="B3908" s="1167"/>
      <c r="C3908" s="1167"/>
      <c r="D3908" s="1153"/>
      <c r="E3908" s="156"/>
      <c r="F3908" s="1135"/>
      <c r="G3908" s="157"/>
    </row>
    <row r="3909" spans="1:7" s="173" customFormat="1">
      <c r="A3909" s="1160"/>
      <c r="B3909" s="1167"/>
      <c r="C3909" s="1167"/>
      <c r="D3909" s="1153"/>
      <c r="E3909" s="156"/>
      <c r="F3909" s="1135"/>
      <c r="G3909" s="157"/>
    </row>
    <row r="3910" spans="1:7" s="173" customFormat="1">
      <c r="A3910" s="1160"/>
      <c r="B3910" s="1167"/>
      <c r="C3910" s="1167"/>
      <c r="D3910" s="1153"/>
      <c r="E3910" s="156"/>
      <c r="F3910" s="1135"/>
      <c r="G3910" s="157"/>
    </row>
    <row r="3911" spans="1:7" s="173" customFormat="1">
      <c r="A3911" s="1160"/>
      <c r="B3911" s="1167"/>
      <c r="C3911" s="1167"/>
      <c r="D3911" s="1153"/>
      <c r="E3911" s="156"/>
      <c r="F3911" s="1135"/>
      <c r="G3911" s="157"/>
    </row>
    <row r="3912" spans="1:7" s="173" customFormat="1">
      <c r="A3912" s="1160"/>
      <c r="B3912" s="1167"/>
      <c r="C3912" s="1167"/>
      <c r="D3912" s="1153"/>
      <c r="E3912" s="156"/>
      <c r="F3912" s="1135"/>
      <c r="G3912" s="157"/>
    </row>
    <row r="3913" spans="1:7" s="173" customFormat="1">
      <c r="A3913" s="1160"/>
      <c r="B3913" s="1167"/>
      <c r="C3913" s="1167"/>
      <c r="D3913" s="1153"/>
      <c r="E3913" s="156"/>
      <c r="F3913" s="1135"/>
      <c r="G3913" s="157"/>
    </row>
    <row r="3914" spans="1:7" s="173" customFormat="1">
      <c r="A3914" s="1160"/>
      <c r="B3914" s="1167"/>
      <c r="C3914" s="1167"/>
      <c r="D3914" s="1153"/>
      <c r="E3914" s="156"/>
      <c r="F3914" s="1135"/>
      <c r="G3914" s="157"/>
    </row>
    <row r="3915" spans="1:7" s="173" customFormat="1">
      <c r="A3915" s="1160"/>
      <c r="B3915" s="1167"/>
      <c r="C3915" s="1167"/>
      <c r="D3915" s="1153"/>
      <c r="E3915" s="156"/>
      <c r="F3915" s="1135"/>
      <c r="G3915" s="157"/>
    </row>
    <row r="3916" spans="1:7" s="173" customFormat="1">
      <c r="A3916" s="1160"/>
      <c r="B3916" s="1167"/>
      <c r="C3916" s="1167"/>
      <c r="D3916" s="1153"/>
      <c r="E3916" s="156"/>
      <c r="F3916" s="1135"/>
      <c r="G3916" s="157"/>
    </row>
    <row r="3917" spans="1:7" s="173" customFormat="1">
      <c r="A3917" s="1160"/>
      <c r="B3917" s="1167"/>
      <c r="C3917" s="1167"/>
      <c r="D3917" s="1153"/>
      <c r="E3917" s="156"/>
      <c r="F3917" s="1135"/>
      <c r="G3917" s="157"/>
    </row>
    <row r="3918" spans="1:7" s="173" customFormat="1">
      <c r="A3918" s="1160"/>
      <c r="B3918" s="1167"/>
      <c r="C3918" s="1167"/>
      <c r="D3918" s="1153"/>
      <c r="E3918" s="156"/>
      <c r="F3918" s="1135"/>
      <c r="G3918" s="157"/>
    </row>
    <row r="3919" spans="1:7" s="173" customFormat="1">
      <c r="A3919" s="1160"/>
      <c r="B3919" s="1167"/>
      <c r="C3919" s="1167"/>
      <c r="D3919" s="1153"/>
      <c r="E3919" s="156"/>
      <c r="F3919" s="1135"/>
      <c r="G3919" s="157"/>
    </row>
    <row r="3920" spans="1:7" s="173" customFormat="1">
      <c r="A3920" s="1160"/>
      <c r="B3920" s="1167"/>
      <c r="C3920" s="1167"/>
      <c r="D3920" s="1153"/>
      <c r="E3920" s="156"/>
      <c r="F3920" s="1135"/>
      <c r="G3920" s="157"/>
    </row>
    <row r="3921" spans="1:7" s="173" customFormat="1">
      <c r="A3921" s="1160"/>
      <c r="B3921" s="1167"/>
      <c r="C3921" s="1167"/>
      <c r="D3921" s="1153"/>
      <c r="E3921" s="156"/>
      <c r="F3921" s="1135"/>
      <c r="G3921" s="157"/>
    </row>
    <row r="3922" spans="1:7" s="173" customFormat="1">
      <c r="A3922" s="1160"/>
      <c r="B3922" s="1167"/>
      <c r="C3922" s="1167"/>
      <c r="D3922" s="1153"/>
      <c r="E3922" s="156"/>
      <c r="F3922" s="1135"/>
      <c r="G3922" s="157"/>
    </row>
    <row r="3923" spans="1:7" s="173" customFormat="1">
      <c r="A3923" s="1160"/>
      <c r="B3923" s="1167"/>
      <c r="C3923" s="1167"/>
      <c r="D3923" s="1153"/>
      <c r="E3923" s="156"/>
      <c r="F3923" s="1135"/>
      <c r="G3923" s="157"/>
    </row>
    <row r="3924" spans="1:7" s="173" customFormat="1">
      <c r="A3924" s="1160"/>
      <c r="B3924" s="1167"/>
      <c r="C3924" s="1167"/>
      <c r="D3924" s="1153"/>
      <c r="E3924" s="156"/>
      <c r="F3924" s="1135"/>
      <c r="G3924" s="157"/>
    </row>
    <row r="3925" spans="1:7" s="173" customFormat="1">
      <c r="A3925" s="1160"/>
      <c r="B3925" s="1167"/>
      <c r="C3925" s="1167"/>
      <c r="D3925" s="1153"/>
      <c r="E3925" s="156"/>
      <c r="F3925" s="1135"/>
      <c r="G3925" s="157"/>
    </row>
    <row r="3926" spans="1:7" s="173" customFormat="1">
      <c r="A3926" s="1160"/>
      <c r="B3926" s="1167"/>
      <c r="C3926" s="1167"/>
      <c r="D3926" s="1153"/>
      <c r="E3926" s="156"/>
      <c r="F3926" s="1135"/>
      <c r="G3926" s="157"/>
    </row>
    <row r="3927" spans="1:7" s="173" customFormat="1">
      <c r="A3927" s="1160"/>
      <c r="B3927" s="1167"/>
      <c r="C3927" s="1167"/>
      <c r="D3927" s="1153"/>
      <c r="E3927" s="156"/>
      <c r="F3927" s="1135"/>
      <c r="G3927" s="157"/>
    </row>
    <row r="3928" spans="1:7" s="173" customFormat="1">
      <c r="A3928" s="1160"/>
      <c r="B3928" s="1167"/>
      <c r="C3928" s="1167"/>
      <c r="D3928" s="1153"/>
      <c r="E3928" s="156"/>
      <c r="F3928" s="1135"/>
      <c r="G3928" s="157"/>
    </row>
    <row r="3929" spans="1:7" s="173" customFormat="1">
      <c r="A3929" s="1160"/>
      <c r="B3929" s="1167"/>
      <c r="C3929" s="1167"/>
      <c r="D3929" s="1153"/>
      <c r="E3929" s="156"/>
      <c r="F3929" s="1135"/>
      <c r="G3929" s="157"/>
    </row>
    <row r="3930" spans="1:7" s="173" customFormat="1">
      <c r="A3930" s="1160"/>
      <c r="B3930" s="1167"/>
      <c r="C3930" s="1167"/>
      <c r="D3930" s="1153"/>
      <c r="E3930" s="156"/>
      <c r="F3930" s="1135"/>
      <c r="G3930" s="157"/>
    </row>
    <row r="3931" spans="1:7" s="173" customFormat="1">
      <c r="A3931" s="1160"/>
      <c r="B3931" s="1167"/>
      <c r="C3931" s="1167"/>
      <c r="D3931" s="1153"/>
      <c r="E3931" s="156"/>
      <c r="F3931" s="1135"/>
      <c r="G3931" s="157"/>
    </row>
    <row r="3932" spans="1:7" s="173" customFormat="1">
      <c r="A3932" s="1160"/>
      <c r="B3932" s="1167"/>
      <c r="C3932" s="1167"/>
      <c r="D3932" s="1153"/>
      <c r="E3932" s="156"/>
      <c r="F3932" s="1135"/>
      <c r="G3932" s="157"/>
    </row>
    <row r="3933" spans="1:7" s="173" customFormat="1">
      <c r="A3933" s="1160"/>
      <c r="B3933" s="1167"/>
      <c r="C3933" s="1167"/>
      <c r="D3933" s="1153"/>
      <c r="E3933" s="156"/>
      <c r="F3933" s="1135"/>
      <c r="G3933" s="157"/>
    </row>
    <row r="3934" spans="1:7" s="173" customFormat="1">
      <c r="A3934" s="1160"/>
      <c r="B3934" s="1167"/>
      <c r="C3934" s="1167"/>
      <c r="D3934" s="1153"/>
      <c r="E3934" s="156"/>
      <c r="F3934" s="1135"/>
      <c r="G3934" s="157"/>
    </row>
    <row r="3935" spans="1:7" s="173" customFormat="1">
      <c r="A3935" s="1160"/>
      <c r="B3935" s="1167"/>
      <c r="C3935" s="1167"/>
      <c r="D3935" s="1153"/>
      <c r="E3935" s="156"/>
      <c r="F3935" s="1135"/>
      <c r="G3935" s="157"/>
    </row>
    <row r="3936" spans="1:7" s="173" customFormat="1">
      <c r="A3936" s="1160"/>
      <c r="B3936" s="1167"/>
      <c r="C3936" s="1167"/>
      <c r="D3936" s="1153"/>
      <c r="E3936" s="156"/>
      <c r="F3936" s="1135"/>
      <c r="G3936" s="157"/>
    </row>
    <row r="3937" spans="1:7" s="173" customFormat="1">
      <c r="A3937" s="1160"/>
      <c r="B3937" s="1167"/>
      <c r="C3937" s="1167"/>
      <c r="D3937" s="1153"/>
      <c r="E3937" s="156"/>
      <c r="F3937" s="1135"/>
      <c r="G3937" s="157"/>
    </row>
    <row r="3938" spans="1:7" s="173" customFormat="1">
      <c r="A3938" s="1160"/>
      <c r="B3938" s="1167"/>
      <c r="C3938" s="1167"/>
      <c r="D3938" s="1153"/>
      <c r="E3938" s="156"/>
      <c r="F3938" s="1135"/>
      <c r="G3938" s="157"/>
    </row>
    <row r="3939" spans="1:7" s="173" customFormat="1">
      <c r="A3939" s="1160"/>
      <c r="B3939" s="1167"/>
      <c r="C3939" s="1167"/>
      <c r="D3939" s="1153"/>
      <c r="E3939" s="156"/>
      <c r="F3939" s="1135"/>
      <c r="G3939" s="157"/>
    </row>
    <row r="3940" spans="1:7" s="173" customFormat="1">
      <c r="A3940" s="1160"/>
      <c r="B3940" s="1167"/>
      <c r="C3940" s="1167"/>
      <c r="D3940" s="1153"/>
      <c r="E3940" s="156"/>
      <c r="F3940" s="1135"/>
      <c r="G3940" s="157"/>
    </row>
    <row r="3941" spans="1:7" s="173" customFormat="1">
      <c r="A3941" s="1160"/>
      <c r="B3941" s="1167"/>
      <c r="C3941" s="1167"/>
      <c r="D3941" s="1153"/>
      <c r="E3941" s="156"/>
      <c r="F3941" s="1135"/>
      <c r="G3941" s="157"/>
    </row>
    <row r="3942" spans="1:7" s="173" customFormat="1">
      <c r="A3942" s="1160"/>
      <c r="B3942" s="1167"/>
      <c r="C3942" s="1167"/>
      <c r="D3942" s="1153"/>
      <c r="E3942" s="156"/>
      <c r="F3942" s="1135"/>
      <c r="G3942" s="157"/>
    </row>
    <row r="3943" spans="1:7" s="173" customFormat="1">
      <c r="A3943" s="1160"/>
      <c r="B3943" s="1167"/>
      <c r="C3943" s="1167"/>
      <c r="D3943" s="1153"/>
      <c r="E3943" s="156"/>
      <c r="F3943" s="1135"/>
      <c r="G3943" s="157"/>
    </row>
    <row r="3944" spans="1:7" s="173" customFormat="1">
      <c r="A3944" s="1160"/>
      <c r="B3944" s="1167"/>
      <c r="C3944" s="1167"/>
      <c r="D3944" s="1153"/>
      <c r="E3944" s="156"/>
      <c r="F3944" s="1135"/>
      <c r="G3944" s="157"/>
    </row>
    <row r="3945" spans="1:7" s="173" customFormat="1">
      <c r="A3945" s="1160"/>
      <c r="B3945" s="1167"/>
      <c r="C3945" s="1167"/>
      <c r="D3945" s="1153"/>
      <c r="E3945" s="156"/>
      <c r="F3945" s="1135"/>
      <c r="G3945" s="157"/>
    </row>
    <row r="3946" spans="1:7" s="173" customFormat="1">
      <c r="A3946" s="1160"/>
      <c r="B3946" s="1167"/>
      <c r="C3946" s="1167"/>
      <c r="D3946" s="1153"/>
      <c r="E3946" s="156"/>
      <c r="F3946" s="1135"/>
      <c r="G3946" s="157"/>
    </row>
    <row r="3947" spans="1:7" s="173" customFormat="1">
      <c r="A3947" s="1160"/>
      <c r="B3947" s="1167"/>
      <c r="C3947" s="1167"/>
      <c r="D3947" s="1153"/>
      <c r="E3947" s="156"/>
      <c r="F3947" s="1135"/>
      <c r="G3947" s="157"/>
    </row>
    <row r="3948" spans="1:7" s="173" customFormat="1">
      <c r="A3948" s="1160"/>
      <c r="B3948" s="1167"/>
      <c r="C3948" s="1167"/>
      <c r="D3948" s="1153"/>
      <c r="E3948" s="156"/>
      <c r="F3948" s="1135"/>
      <c r="G3948" s="157"/>
    </row>
    <row r="3949" spans="1:7" s="173" customFormat="1">
      <c r="A3949" s="1160"/>
      <c r="B3949" s="1167"/>
      <c r="C3949" s="1167"/>
      <c r="D3949" s="1153"/>
      <c r="E3949" s="156"/>
      <c r="F3949" s="1135"/>
      <c r="G3949" s="157"/>
    </row>
    <row r="3950" spans="1:7" s="173" customFormat="1">
      <c r="A3950" s="1160"/>
      <c r="B3950" s="1167"/>
      <c r="C3950" s="1167"/>
      <c r="D3950" s="1153"/>
      <c r="E3950" s="156"/>
      <c r="F3950" s="1135"/>
      <c r="G3950" s="157"/>
    </row>
    <row r="3951" spans="1:7" s="173" customFormat="1">
      <c r="A3951" s="1160"/>
      <c r="B3951" s="1167"/>
      <c r="C3951" s="1167"/>
      <c r="D3951" s="1153"/>
      <c r="E3951" s="156"/>
      <c r="F3951" s="1135"/>
      <c r="G3951" s="157"/>
    </row>
    <row r="3952" spans="1:7" s="173" customFormat="1">
      <c r="A3952" s="1160"/>
      <c r="B3952" s="1167"/>
      <c r="C3952" s="1167"/>
      <c r="D3952" s="1153"/>
      <c r="E3952" s="156"/>
      <c r="F3952" s="1135"/>
      <c r="G3952" s="157"/>
    </row>
    <row r="3953" spans="1:7" s="173" customFormat="1">
      <c r="A3953" s="1160"/>
      <c r="B3953" s="1167"/>
      <c r="C3953" s="1167"/>
      <c r="D3953" s="1153"/>
      <c r="E3953" s="156"/>
      <c r="F3953" s="1135"/>
      <c r="G3953" s="157"/>
    </row>
    <row r="3954" spans="1:7" s="173" customFormat="1">
      <c r="A3954" s="1160"/>
      <c r="B3954" s="1167"/>
      <c r="C3954" s="1167"/>
      <c r="D3954" s="1153"/>
      <c r="E3954" s="156"/>
      <c r="F3954" s="1135"/>
      <c r="G3954" s="157"/>
    </row>
    <row r="3955" spans="1:7" s="173" customFormat="1">
      <c r="A3955" s="1160"/>
      <c r="B3955" s="1167"/>
      <c r="C3955" s="1167"/>
      <c r="D3955" s="1153"/>
      <c r="E3955" s="156"/>
      <c r="F3955" s="1135"/>
      <c r="G3955" s="157"/>
    </row>
    <row r="3956" spans="1:7" s="173" customFormat="1">
      <c r="A3956" s="1160"/>
      <c r="B3956" s="1167"/>
      <c r="C3956" s="1167"/>
      <c r="D3956" s="1153"/>
      <c r="E3956" s="156"/>
      <c r="F3956" s="1135"/>
      <c r="G3956" s="157"/>
    </row>
    <row r="3957" spans="1:7" s="173" customFormat="1">
      <c r="A3957" s="1160"/>
      <c r="B3957" s="1167"/>
      <c r="C3957" s="1167"/>
      <c r="D3957" s="1153"/>
      <c r="E3957" s="156"/>
      <c r="F3957" s="1135"/>
      <c r="G3957" s="157"/>
    </row>
    <row r="3958" spans="1:7" s="173" customFormat="1">
      <c r="A3958" s="1160"/>
      <c r="B3958" s="1167"/>
      <c r="C3958" s="1167"/>
      <c r="D3958" s="1153"/>
      <c r="E3958" s="156"/>
      <c r="F3958" s="1135"/>
      <c r="G3958" s="157"/>
    </row>
    <row r="3959" spans="1:7" s="173" customFormat="1">
      <c r="A3959" s="1160"/>
      <c r="B3959" s="1167"/>
      <c r="C3959" s="1167"/>
      <c r="D3959" s="1153"/>
      <c r="E3959" s="156"/>
      <c r="F3959" s="1135"/>
      <c r="G3959" s="157"/>
    </row>
    <row r="3960" spans="1:7" s="173" customFormat="1">
      <c r="A3960" s="1160"/>
      <c r="B3960" s="1167"/>
      <c r="C3960" s="1167"/>
      <c r="D3960" s="1153"/>
      <c r="E3960" s="156"/>
      <c r="F3960" s="1135"/>
      <c r="G3960" s="157"/>
    </row>
    <row r="3961" spans="1:7" s="173" customFormat="1">
      <c r="A3961" s="1160"/>
      <c r="B3961" s="1167"/>
      <c r="C3961" s="1167"/>
      <c r="D3961" s="1153"/>
      <c r="E3961" s="156"/>
      <c r="F3961" s="1135"/>
      <c r="G3961" s="157"/>
    </row>
    <row r="3962" spans="1:7" s="173" customFormat="1">
      <c r="A3962" s="1160"/>
      <c r="B3962" s="1167"/>
      <c r="C3962" s="1167"/>
      <c r="D3962" s="1153"/>
      <c r="E3962" s="156"/>
      <c r="F3962" s="1135"/>
      <c r="G3962" s="157"/>
    </row>
    <row r="3963" spans="1:7" s="173" customFormat="1">
      <c r="A3963" s="1160"/>
      <c r="B3963" s="1167"/>
      <c r="C3963" s="1167"/>
      <c r="D3963" s="1153"/>
      <c r="E3963" s="156"/>
      <c r="F3963" s="1135"/>
      <c r="G3963" s="157"/>
    </row>
    <row r="3964" spans="1:7" s="173" customFormat="1">
      <c r="A3964" s="1160"/>
      <c r="B3964" s="1167"/>
      <c r="C3964" s="1167"/>
      <c r="D3964" s="1153"/>
      <c r="E3964" s="156"/>
      <c r="F3964" s="1135"/>
      <c r="G3964" s="157"/>
    </row>
    <row r="3965" spans="1:7" s="173" customFormat="1">
      <c r="A3965" s="1160"/>
      <c r="B3965" s="1167"/>
      <c r="C3965" s="1167"/>
      <c r="D3965" s="1153"/>
      <c r="E3965" s="156"/>
      <c r="F3965" s="1135"/>
      <c r="G3965" s="157"/>
    </row>
    <row r="3966" spans="1:7" s="173" customFormat="1">
      <c r="A3966" s="1160"/>
      <c r="B3966" s="1167"/>
      <c r="C3966" s="1167"/>
      <c r="D3966" s="1153"/>
      <c r="E3966" s="156"/>
      <c r="F3966" s="1135"/>
      <c r="G3966" s="157"/>
    </row>
    <row r="3967" spans="1:7" s="173" customFormat="1">
      <c r="A3967" s="1160"/>
      <c r="B3967" s="1167"/>
      <c r="C3967" s="1167"/>
      <c r="D3967" s="1153"/>
      <c r="E3967" s="156"/>
      <c r="F3967" s="1135"/>
      <c r="G3967" s="157"/>
    </row>
    <row r="3968" spans="1:7" s="173" customFormat="1">
      <c r="A3968" s="1160"/>
      <c r="B3968" s="1167"/>
      <c r="C3968" s="1167"/>
      <c r="D3968" s="1153"/>
      <c r="E3968" s="156"/>
      <c r="F3968" s="1135"/>
      <c r="G3968" s="157"/>
    </row>
    <row r="3969" spans="1:7" s="173" customFormat="1">
      <c r="A3969" s="1160"/>
      <c r="B3969" s="1167"/>
      <c r="C3969" s="1167"/>
      <c r="D3969" s="1153"/>
      <c r="E3969" s="156"/>
      <c r="F3969" s="1135"/>
      <c r="G3969" s="157"/>
    </row>
    <row r="3970" spans="1:7" s="173" customFormat="1">
      <c r="A3970" s="1160"/>
      <c r="B3970" s="1167"/>
      <c r="C3970" s="1167"/>
      <c r="D3970" s="1153"/>
      <c r="E3970" s="156"/>
      <c r="F3970" s="1135"/>
      <c r="G3970" s="157"/>
    </row>
    <row r="3971" spans="1:7" s="173" customFormat="1">
      <c r="A3971" s="1160"/>
      <c r="B3971" s="1167"/>
      <c r="C3971" s="1167"/>
      <c r="D3971" s="1153"/>
      <c r="E3971" s="156"/>
      <c r="F3971" s="1135"/>
      <c r="G3971" s="157"/>
    </row>
    <row r="3972" spans="1:7" s="173" customFormat="1">
      <c r="A3972" s="1160"/>
      <c r="B3972" s="1167"/>
      <c r="C3972" s="1167"/>
      <c r="D3972" s="1153"/>
      <c r="E3972" s="156"/>
      <c r="F3972" s="1135"/>
      <c r="G3972" s="157"/>
    </row>
    <row r="3973" spans="1:7" s="173" customFormat="1">
      <c r="A3973" s="1160"/>
      <c r="B3973" s="1167"/>
      <c r="C3973" s="1167"/>
      <c r="D3973" s="1153"/>
      <c r="E3973" s="156"/>
      <c r="F3973" s="1135"/>
      <c r="G3973" s="157"/>
    </row>
    <row r="3974" spans="1:7" s="173" customFormat="1">
      <c r="A3974" s="1160"/>
      <c r="B3974" s="1167"/>
      <c r="C3974" s="1167"/>
      <c r="D3974" s="1153"/>
      <c r="E3974" s="156"/>
      <c r="F3974" s="1135"/>
      <c r="G3974" s="157"/>
    </row>
    <row r="3975" spans="1:7" s="173" customFormat="1">
      <c r="A3975" s="1160"/>
      <c r="B3975" s="1167"/>
      <c r="C3975" s="1167"/>
      <c r="D3975" s="1153"/>
      <c r="E3975" s="156"/>
      <c r="F3975" s="1135"/>
      <c r="G3975" s="157"/>
    </row>
    <row r="3976" spans="1:7" s="173" customFormat="1">
      <c r="A3976" s="1160"/>
      <c r="B3976" s="1167"/>
      <c r="C3976" s="1167"/>
      <c r="D3976" s="1153"/>
      <c r="E3976" s="156"/>
      <c r="F3976" s="1135"/>
      <c r="G3976" s="157"/>
    </row>
    <row r="3977" spans="1:7" s="173" customFormat="1">
      <c r="A3977" s="1160"/>
      <c r="B3977" s="1167"/>
      <c r="C3977" s="1167"/>
      <c r="D3977" s="1153"/>
      <c r="E3977" s="156"/>
      <c r="F3977" s="1135"/>
      <c r="G3977" s="157"/>
    </row>
    <row r="3978" spans="1:7" s="173" customFormat="1">
      <c r="A3978" s="1160"/>
      <c r="B3978" s="1167"/>
      <c r="C3978" s="1167"/>
      <c r="D3978" s="1153"/>
      <c r="E3978" s="156"/>
      <c r="F3978" s="1135"/>
      <c r="G3978" s="157"/>
    </row>
    <row r="3979" spans="1:7" s="173" customFormat="1">
      <c r="A3979" s="1160"/>
      <c r="B3979" s="1167"/>
      <c r="C3979" s="1167"/>
      <c r="D3979" s="1153"/>
      <c r="E3979" s="156"/>
      <c r="F3979" s="1135"/>
      <c r="G3979" s="157"/>
    </row>
    <row r="3980" spans="1:7" s="173" customFormat="1">
      <c r="A3980" s="1160"/>
      <c r="B3980" s="1167"/>
      <c r="C3980" s="1167"/>
      <c r="D3980" s="1153"/>
      <c r="E3980" s="156"/>
      <c r="F3980" s="1135"/>
      <c r="G3980" s="157"/>
    </row>
    <row r="3981" spans="1:7" s="173" customFormat="1">
      <c r="A3981" s="1160"/>
      <c r="B3981" s="1167"/>
      <c r="C3981" s="1167"/>
      <c r="D3981" s="1153"/>
      <c r="E3981" s="156"/>
      <c r="F3981" s="1135"/>
      <c r="G3981" s="157"/>
    </row>
    <row r="3982" spans="1:7" s="173" customFormat="1">
      <c r="A3982" s="1160"/>
      <c r="B3982" s="1167"/>
      <c r="C3982" s="1167"/>
      <c r="D3982" s="1153"/>
      <c r="E3982" s="156"/>
      <c r="F3982" s="1135"/>
      <c r="G3982" s="157"/>
    </row>
    <row r="3983" spans="1:7" s="173" customFormat="1">
      <c r="A3983" s="1160"/>
      <c r="B3983" s="1167"/>
      <c r="C3983" s="1167"/>
      <c r="D3983" s="1153"/>
      <c r="E3983" s="156"/>
      <c r="F3983" s="1135"/>
      <c r="G3983" s="157"/>
    </row>
    <row r="3984" spans="1:7" s="173" customFormat="1">
      <c r="A3984" s="1160"/>
      <c r="B3984" s="1167"/>
      <c r="C3984" s="1167"/>
      <c r="D3984" s="1153"/>
      <c r="E3984" s="156"/>
      <c r="F3984" s="1135"/>
      <c r="G3984" s="157"/>
    </row>
    <row r="3985" spans="1:7" s="173" customFormat="1">
      <c r="A3985" s="1160"/>
      <c r="B3985" s="1167"/>
      <c r="C3985" s="1167"/>
      <c r="D3985" s="1153"/>
      <c r="E3985" s="156"/>
      <c r="F3985" s="1135"/>
      <c r="G3985" s="157"/>
    </row>
    <row r="3986" spans="1:7" s="173" customFormat="1">
      <c r="A3986" s="1160"/>
      <c r="B3986" s="1167"/>
      <c r="C3986" s="1167"/>
      <c r="D3986" s="1153"/>
      <c r="E3986" s="156"/>
      <c r="F3986" s="1135"/>
      <c r="G3986" s="157"/>
    </row>
    <row r="3987" spans="1:7" s="173" customFormat="1">
      <c r="A3987" s="1160"/>
      <c r="B3987" s="1167"/>
      <c r="C3987" s="1167"/>
      <c r="D3987" s="1153"/>
      <c r="E3987" s="156"/>
      <c r="F3987" s="1135"/>
      <c r="G3987" s="157"/>
    </row>
    <row r="3988" spans="1:7" s="173" customFormat="1">
      <c r="A3988" s="1160"/>
      <c r="B3988" s="1167"/>
      <c r="C3988" s="1167"/>
      <c r="D3988" s="1153"/>
      <c r="E3988" s="156"/>
      <c r="F3988" s="1135"/>
      <c r="G3988" s="157"/>
    </row>
    <row r="3989" spans="1:7" s="173" customFormat="1">
      <c r="A3989" s="1160"/>
      <c r="B3989" s="1167"/>
      <c r="C3989" s="1167"/>
      <c r="D3989" s="1153"/>
      <c r="E3989" s="156"/>
      <c r="F3989" s="1135"/>
      <c r="G3989" s="157"/>
    </row>
    <row r="3990" spans="1:7" s="173" customFormat="1">
      <c r="A3990" s="1160"/>
      <c r="B3990" s="1167"/>
      <c r="C3990" s="1167"/>
      <c r="D3990" s="1153"/>
      <c r="E3990" s="156"/>
      <c r="F3990" s="1135"/>
      <c r="G3990" s="157"/>
    </row>
    <row r="3991" spans="1:7" s="173" customFormat="1">
      <c r="A3991" s="1160"/>
      <c r="B3991" s="1167"/>
      <c r="C3991" s="1167"/>
      <c r="D3991" s="1153"/>
      <c r="E3991" s="156"/>
      <c r="F3991" s="1135"/>
      <c r="G3991" s="157"/>
    </row>
    <row r="3992" spans="1:7" s="173" customFormat="1">
      <c r="A3992" s="1160"/>
      <c r="B3992" s="1167"/>
      <c r="C3992" s="1167"/>
      <c r="D3992" s="1153"/>
      <c r="E3992" s="156"/>
      <c r="F3992" s="1135"/>
      <c r="G3992" s="157"/>
    </row>
    <row r="3993" spans="1:7" s="173" customFormat="1">
      <c r="A3993" s="1160"/>
      <c r="B3993" s="1167"/>
      <c r="C3993" s="1167"/>
      <c r="D3993" s="1153"/>
      <c r="E3993" s="156"/>
      <c r="F3993" s="1135"/>
      <c r="G3993" s="157"/>
    </row>
    <row r="3994" spans="1:7" s="173" customFormat="1">
      <c r="A3994" s="1160"/>
      <c r="B3994" s="1167"/>
      <c r="C3994" s="1167"/>
      <c r="D3994" s="1153"/>
      <c r="E3994" s="156"/>
      <c r="F3994" s="1135"/>
      <c r="G3994" s="157"/>
    </row>
    <row r="3995" spans="1:7" s="173" customFormat="1">
      <c r="A3995" s="1160"/>
      <c r="B3995" s="1167"/>
      <c r="C3995" s="1167"/>
      <c r="D3995" s="1153"/>
      <c r="E3995" s="156"/>
      <c r="F3995" s="1135"/>
      <c r="G3995" s="157"/>
    </row>
    <row r="3996" spans="1:7" s="173" customFormat="1">
      <c r="A3996" s="1160"/>
      <c r="B3996" s="1167"/>
      <c r="C3996" s="1167"/>
      <c r="D3996" s="1153"/>
      <c r="E3996" s="156"/>
      <c r="F3996" s="1135"/>
      <c r="G3996" s="157"/>
    </row>
    <row r="3997" spans="1:7" s="173" customFormat="1">
      <c r="A3997" s="1160"/>
      <c r="B3997" s="1167"/>
      <c r="C3997" s="1167"/>
      <c r="D3997" s="1153"/>
      <c r="E3997" s="156"/>
      <c r="F3997" s="1135"/>
      <c r="G3997" s="157"/>
    </row>
    <row r="3998" spans="1:7" s="173" customFormat="1">
      <c r="A3998" s="1160"/>
      <c r="B3998" s="1167"/>
      <c r="C3998" s="1167"/>
      <c r="D3998" s="1153"/>
      <c r="E3998" s="156"/>
      <c r="F3998" s="1135"/>
      <c r="G3998" s="157"/>
    </row>
    <row r="3999" spans="1:7" s="173" customFormat="1">
      <c r="A3999" s="1160"/>
      <c r="B3999" s="1167"/>
      <c r="C3999" s="1167"/>
      <c r="D3999" s="1153"/>
      <c r="E3999" s="156"/>
      <c r="F3999" s="1135"/>
      <c r="G3999" s="157"/>
    </row>
    <row r="4000" spans="1:7" s="173" customFormat="1">
      <c r="A4000" s="1160"/>
      <c r="B4000" s="1167"/>
      <c r="C4000" s="1167"/>
      <c r="D4000" s="1153"/>
      <c r="E4000" s="156"/>
      <c r="F4000" s="1135"/>
      <c r="G4000" s="157"/>
    </row>
    <row r="4001" spans="1:7" s="173" customFormat="1">
      <c r="A4001" s="1160"/>
      <c r="B4001" s="1167"/>
      <c r="C4001" s="1167"/>
      <c r="D4001" s="1153"/>
      <c r="E4001" s="156"/>
      <c r="F4001" s="1135"/>
      <c r="G4001" s="157"/>
    </row>
    <row r="4002" spans="1:7" s="173" customFormat="1">
      <c r="A4002" s="1160"/>
      <c r="B4002" s="1167"/>
      <c r="C4002" s="1167"/>
      <c r="D4002" s="1153"/>
      <c r="E4002" s="156"/>
      <c r="F4002" s="1135"/>
      <c r="G4002" s="157"/>
    </row>
    <row r="4003" spans="1:7" s="173" customFormat="1">
      <c r="A4003" s="1160"/>
      <c r="B4003" s="1167"/>
      <c r="C4003" s="1167"/>
      <c r="D4003" s="1153"/>
      <c r="E4003" s="156"/>
      <c r="F4003" s="1135"/>
      <c r="G4003" s="157"/>
    </row>
    <row r="4004" spans="1:7" s="173" customFormat="1">
      <c r="A4004" s="1160"/>
      <c r="B4004" s="1167"/>
      <c r="C4004" s="1167"/>
      <c r="D4004" s="1153"/>
      <c r="E4004" s="156"/>
      <c r="F4004" s="1135"/>
      <c r="G4004" s="157"/>
    </row>
    <row r="4005" spans="1:7" s="173" customFormat="1">
      <c r="A4005" s="1160"/>
      <c r="B4005" s="1167"/>
      <c r="C4005" s="1167"/>
      <c r="D4005" s="1153"/>
      <c r="E4005" s="156"/>
      <c r="F4005" s="1135"/>
      <c r="G4005" s="157"/>
    </row>
    <row r="4006" spans="1:7" s="173" customFormat="1">
      <c r="A4006" s="1160"/>
      <c r="B4006" s="1167"/>
      <c r="C4006" s="1167"/>
      <c r="D4006" s="1153"/>
      <c r="E4006" s="156"/>
      <c r="F4006" s="1135"/>
      <c r="G4006" s="157"/>
    </row>
    <row r="4007" spans="1:7" s="173" customFormat="1">
      <c r="A4007" s="1160"/>
      <c r="B4007" s="1167"/>
      <c r="C4007" s="1167"/>
      <c r="D4007" s="1153"/>
      <c r="E4007" s="156"/>
      <c r="F4007" s="1135"/>
      <c r="G4007" s="157"/>
    </row>
    <row r="4008" spans="1:7" s="173" customFormat="1">
      <c r="A4008" s="1160"/>
      <c r="B4008" s="1167"/>
      <c r="C4008" s="1167"/>
      <c r="D4008" s="1153"/>
      <c r="E4008" s="156"/>
      <c r="F4008" s="1135"/>
      <c r="G4008" s="157"/>
    </row>
    <row r="4009" spans="1:7" s="173" customFormat="1">
      <c r="A4009" s="1160"/>
      <c r="B4009" s="1167"/>
      <c r="C4009" s="1167"/>
      <c r="D4009" s="1153"/>
      <c r="E4009" s="156"/>
      <c r="F4009" s="1135"/>
      <c r="G4009" s="157"/>
    </row>
    <row r="4010" spans="1:7" s="173" customFormat="1">
      <c r="A4010" s="1160"/>
      <c r="B4010" s="1167"/>
      <c r="C4010" s="1167"/>
      <c r="D4010" s="1153"/>
      <c r="E4010" s="156"/>
      <c r="F4010" s="1135"/>
      <c r="G4010" s="157"/>
    </row>
    <row r="4011" spans="1:7" s="173" customFormat="1">
      <c r="A4011" s="1160"/>
      <c r="B4011" s="1167"/>
      <c r="C4011" s="1167"/>
      <c r="D4011" s="1153"/>
      <c r="E4011" s="156"/>
      <c r="F4011" s="1135"/>
      <c r="G4011" s="157"/>
    </row>
    <row r="4012" spans="1:7" s="173" customFormat="1">
      <c r="A4012" s="1160"/>
      <c r="B4012" s="1167"/>
      <c r="C4012" s="1167"/>
      <c r="D4012" s="1153"/>
      <c r="E4012" s="156"/>
      <c r="F4012" s="1135"/>
      <c r="G4012" s="157"/>
    </row>
    <row r="4013" spans="1:7" s="173" customFormat="1">
      <c r="A4013" s="1160"/>
      <c r="B4013" s="1167"/>
      <c r="C4013" s="1167"/>
      <c r="D4013" s="1153"/>
      <c r="E4013" s="156"/>
      <c r="F4013" s="1135"/>
      <c r="G4013" s="157"/>
    </row>
    <row r="4014" spans="1:7" s="173" customFormat="1">
      <c r="A4014" s="1160"/>
      <c r="B4014" s="1167"/>
      <c r="C4014" s="1167"/>
      <c r="D4014" s="1153"/>
      <c r="E4014" s="156"/>
      <c r="F4014" s="1135"/>
      <c r="G4014" s="157"/>
    </row>
    <row r="4015" spans="1:7" s="173" customFormat="1">
      <c r="A4015" s="1160"/>
      <c r="B4015" s="1167"/>
      <c r="C4015" s="1167"/>
      <c r="D4015" s="1153"/>
      <c r="E4015" s="156"/>
      <c r="F4015" s="1135"/>
      <c r="G4015" s="157"/>
    </row>
    <row r="4016" spans="1:7" s="173" customFormat="1">
      <c r="A4016" s="1160"/>
      <c r="B4016" s="1167"/>
      <c r="C4016" s="1167"/>
      <c r="D4016" s="1153"/>
      <c r="E4016" s="156"/>
      <c r="F4016" s="1135"/>
      <c r="G4016" s="157"/>
    </row>
    <row r="4017" spans="1:7" s="173" customFormat="1">
      <c r="A4017" s="1160"/>
      <c r="B4017" s="1167"/>
      <c r="C4017" s="1167"/>
      <c r="D4017" s="1153"/>
      <c r="E4017" s="156"/>
      <c r="F4017" s="1135"/>
      <c r="G4017" s="157"/>
    </row>
    <row r="4018" spans="1:7" s="173" customFormat="1">
      <c r="A4018" s="1160"/>
      <c r="B4018" s="1167"/>
      <c r="C4018" s="1167"/>
      <c r="D4018" s="1153"/>
      <c r="E4018" s="156"/>
      <c r="F4018" s="1135"/>
      <c r="G4018" s="157"/>
    </row>
    <row r="4019" spans="1:7" s="173" customFormat="1">
      <c r="A4019" s="1160"/>
      <c r="B4019" s="1167"/>
      <c r="C4019" s="1167"/>
      <c r="D4019" s="1153"/>
      <c r="E4019" s="156"/>
      <c r="F4019" s="1135"/>
      <c r="G4019" s="157"/>
    </row>
    <row r="4020" spans="1:7" s="173" customFormat="1">
      <c r="A4020" s="1160"/>
      <c r="B4020" s="1167"/>
      <c r="C4020" s="1167"/>
      <c r="D4020" s="1153"/>
      <c r="E4020" s="156"/>
      <c r="F4020" s="1135"/>
      <c r="G4020" s="157"/>
    </row>
    <row r="4021" spans="1:7" s="173" customFormat="1">
      <c r="A4021" s="1160"/>
      <c r="B4021" s="1167"/>
      <c r="C4021" s="1167"/>
      <c r="D4021" s="1153"/>
      <c r="E4021" s="156"/>
      <c r="F4021" s="1135"/>
      <c r="G4021" s="157"/>
    </row>
    <row r="4022" spans="1:7" s="173" customFormat="1">
      <c r="A4022" s="1160"/>
      <c r="B4022" s="1167"/>
      <c r="C4022" s="1167"/>
      <c r="D4022" s="1153"/>
      <c r="E4022" s="156"/>
      <c r="F4022" s="1135"/>
      <c r="G4022" s="157"/>
    </row>
    <row r="4023" spans="1:7" s="173" customFormat="1">
      <c r="A4023" s="1160"/>
      <c r="B4023" s="1167"/>
      <c r="C4023" s="1167"/>
      <c r="D4023" s="1153"/>
      <c r="E4023" s="156"/>
      <c r="F4023" s="1135"/>
      <c r="G4023" s="157"/>
    </row>
    <row r="4024" spans="1:7" s="173" customFormat="1">
      <c r="A4024" s="1160"/>
      <c r="B4024" s="1167"/>
      <c r="C4024" s="1167"/>
      <c r="D4024" s="1153"/>
      <c r="E4024" s="156"/>
      <c r="F4024" s="1135"/>
      <c r="G4024" s="157"/>
    </row>
    <row r="4025" spans="1:7" s="173" customFormat="1">
      <c r="A4025" s="1160"/>
      <c r="B4025" s="1167"/>
      <c r="C4025" s="1167"/>
      <c r="D4025" s="1153"/>
      <c r="E4025" s="156"/>
      <c r="F4025" s="1135"/>
      <c r="G4025" s="157"/>
    </row>
    <row r="4026" spans="1:7" s="173" customFormat="1">
      <c r="A4026" s="1160"/>
      <c r="B4026" s="1167"/>
      <c r="C4026" s="1167"/>
      <c r="D4026" s="1153"/>
      <c r="E4026" s="156"/>
      <c r="F4026" s="1135"/>
      <c r="G4026" s="157"/>
    </row>
    <row r="4027" spans="1:7" s="173" customFormat="1">
      <c r="A4027" s="1160"/>
      <c r="B4027" s="1167"/>
      <c r="C4027" s="1167"/>
      <c r="D4027" s="1153"/>
      <c r="E4027" s="156"/>
      <c r="F4027" s="1135"/>
      <c r="G4027" s="157"/>
    </row>
    <row r="4028" spans="1:7" s="173" customFormat="1">
      <c r="A4028" s="1160"/>
      <c r="B4028" s="1167"/>
      <c r="C4028" s="1167"/>
      <c r="D4028" s="1153"/>
      <c r="E4028" s="156"/>
      <c r="F4028" s="1135"/>
      <c r="G4028" s="157"/>
    </row>
    <row r="4029" spans="1:7" s="173" customFormat="1">
      <c r="A4029" s="1160"/>
      <c r="B4029" s="1167"/>
      <c r="C4029" s="1167"/>
      <c r="D4029" s="1153"/>
      <c r="E4029" s="156"/>
      <c r="F4029" s="1135"/>
      <c r="G4029" s="157"/>
    </row>
    <row r="4030" spans="1:7" s="173" customFormat="1">
      <c r="A4030" s="1160"/>
      <c r="B4030" s="1167"/>
      <c r="C4030" s="1167"/>
      <c r="D4030" s="1153"/>
      <c r="E4030" s="156"/>
      <c r="F4030" s="1135"/>
      <c r="G4030" s="157"/>
    </row>
    <row r="4031" spans="1:7" s="173" customFormat="1">
      <c r="A4031" s="1160"/>
      <c r="B4031" s="1167"/>
      <c r="C4031" s="1167"/>
      <c r="D4031" s="1153"/>
      <c r="E4031" s="156"/>
      <c r="F4031" s="1135"/>
      <c r="G4031" s="157"/>
    </row>
    <row r="4032" spans="1:7" s="173" customFormat="1">
      <c r="A4032" s="1160"/>
      <c r="B4032" s="1167"/>
      <c r="C4032" s="1167"/>
      <c r="D4032" s="1153"/>
      <c r="E4032" s="156"/>
      <c r="F4032" s="1135"/>
      <c r="G4032" s="157"/>
    </row>
    <row r="4033" spans="1:7" s="173" customFormat="1">
      <c r="A4033" s="1160"/>
      <c r="B4033" s="1167"/>
      <c r="C4033" s="1167"/>
      <c r="D4033" s="1153"/>
      <c r="E4033" s="156"/>
      <c r="F4033" s="1135"/>
      <c r="G4033" s="157"/>
    </row>
    <row r="4034" spans="1:7" s="173" customFormat="1">
      <c r="A4034" s="1160"/>
      <c r="B4034" s="1167"/>
      <c r="C4034" s="1167"/>
      <c r="D4034" s="1153"/>
      <c r="E4034" s="156"/>
      <c r="F4034" s="1135"/>
      <c r="G4034" s="157"/>
    </row>
    <row r="4035" spans="1:7" s="173" customFormat="1">
      <c r="A4035" s="1160"/>
      <c r="B4035" s="1167"/>
      <c r="C4035" s="1167"/>
      <c r="D4035" s="1153"/>
      <c r="E4035" s="156"/>
      <c r="F4035" s="1135"/>
      <c r="G4035" s="157"/>
    </row>
    <row r="4036" spans="1:7" s="173" customFormat="1">
      <c r="A4036" s="1160"/>
      <c r="B4036" s="1167"/>
      <c r="C4036" s="1167"/>
      <c r="D4036" s="1153"/>
      <c r="E4036" s="156"/>
      <c r="F4036" s="1135"/>
      <c r="G4036" s="157"/>
    </row>
    <row r="4037" spans="1:7" s="173" customFormat="1">
      <c r="A4037" s="1160"/>
      <c r="B4037" s="1167"/>
      <c r="C4037" s="1167"/>
      <c r="D4037" s="1153"/>
      <c r="E4037" s="156"/>
      <c r="F4037" s="1135"/>
      <c r="G4037" s="157"/>
    </row>
    <row r="4038" spans="1:7" s="173" customFormat="1">
      <c r="A4038" s="1160"/>
      <c r="B4038" s="1167"/>
      <c r="C4038" s="1167"/>
      <c r="D4038" s="1153"/>
      <c r="E4038" s="156"/>
      <c r="F4038" s="1135"/>
      <c r="G4038" s="157"/>
    </row>
    <row r="4039" spans="1:7" s="173" customFormat="1">
      <c r="A4039" s="1160"/>
      <c r="B4039" s="1167"/>
      <c r="C4039" s="1167"/>
      <c r="D4039" s="1153"/>
      <c r="E4039" s="156"/>
      <c r="F4039" s="1135"/>
      <c r="G4039" s="157"/>
    </row>
    <row r="4040" spans="1:7" s="173" customFormat="1">
      <c r="A4040" s="1160"/>
      <c r="B4040" s="1167"/>
      <c r="C4040" s="1167"/>
      <c r="D4040" s="1153"/>
      <c r="E4040" s="156"/>
      <c r="F4040" s="1135"/>
      <c r="G4040" s="157"/>
    </row>
    <row r="4041" spans="1:7" s="173" customFormat="1">
      <c r="A4041" s="1160"/>
      <c r="B4041" s="1167"/>
      <c r="C4041" s="1167"/>
      <c r="D4041" s="1153"/>
      <c r="E4041" s="156"/>
      <c r="F4041" s="1135"/>
      <c r="G4041" s="157"/>
    </row>
    <row r="4042" spans="1:7" s="173" customFormat="1">
      <c r="A4042" s="1160"/>
      <c r="B4042" s="1167"/>
      <c r="C4042" s="1167"/>
      <c r="D4042" s="1153"/>
      <c r="E4042" s="156"/>
      <c r="F4042" s="1135"/>
      <c r="G4042" s="157"/>
    </row>
    <row r="4043" spans="1:7" s="173" customFormat="1">
      <c r="A4043" s="1160"/>
      <c r="B4043" s="1167"/>
      <c r="C4043" s="1167"/>
      <c r="D4043" s="1153"/>
      <c r="E4043" s="156"/>
      <c r="F4043" s="1135"/>
      <c r="G4043" s="157"/>
    </row>
    <row r="4044" spans="1:7" s="173" customFormat="1">
      <c r="A4044" s="1160"/>
      <c r="B4044" s="1167"/>
      <c r="C4044" s="1167"/>
      <c r="D4044" s="1153"/>
      <c r="E4044" s="156"/>
      <c r="F4044" s="1135"/>
      <c r="G4044" s="157"/>
    </row>
    <row r="4045" spans="1:7" s="173" customFormat="1">
      <c r="A4045" s="1160"/>
      <c r="B4045" s="1167"/>
      <c r="C4045" s="1167"/>
      <c r="D4045" s="1153"/>
      <c r="E4045" s="156"/>
      <c r="F4045" s="1135"/>
      <c r="G4045" s="157"/>
    </row>
    <row r="4046" spans="1:7" s="173" customFormat="1">
      <c r="A4046" s="1160"/>
      <c r="B4046" s="1167"/>
      <c r="C4046" s="1167"/>
      <c r="D4046" s="1153"/>
      <c r="E4046" s="156"/>
      <c r="F4046" s="1135"/>
      <c r="G4046" s="157"/>
    </row>
    <row r="4047" spans="1:7" s="173" customFormat="1">
      <c r="A4047" s="1160"/>
      <c r="B4047" s="1167"/>
      <c r="C4047" s="1167"/>
      <c r="D4047" s="1153"/>
      <c r="E4047" s="156"/>
      <c r="F4047" s="1135"/>
      <c r="G4047" s="157"/>
    </row>
    <row r="4048" spans="1:7" s="173" customFormat="1">
      <c r="A4048" s="1160"/>
      <c r="B4048" s="1167"/>
      <c r="C4048" s="1167"/>
      <c r="D4048" s="1153"/>
      <c r="E4048" s="156"/>
      <c r="F4048" s="1135"/>
      <c r="G4048" s="157"/>
    </row>
    <row r="4049" spans="1:7" s="173" customFormat="1">
      <c r="A4049" s="1160"/>
      <c r="B4049" s="1167"/>
      <c r="C4049" s="1167"/>
      <c r="D4049" s="1153"/>
      <c r="E4049" s="156"/>
      <c r="F4049" s="1135"/>
      <c r="G4049" s="157"/>
    </row>
    <row r="4050" spans="1:7" s="173" customFormat="1">
      <c r="A4050" s="1160"/>
      <c r="B4050" s="1167"/>
      <c r="C4050" s="1167"/>
      <c r="D4050" s="1153"/>
      <c r="E4050" s="156"/>
      <c r="F4050" s="1135"/>
      <c r="G4050" s="157"/>
    </row>
    <row r="4051" spans="1:7" s="173" customFormat="1">
      <c r="A4051" s="1160"/>
      <c r="B4051" s="1167"/>
      <c r="C4051" s="1167"/>
      <c r="D4051" s="1153"/>
      <c r="E4051" s="156"/>
      <c r="F4051" s="1135"/>
      <c r="G4051" s="157"/>
    </row>
    <row r="4052" spans="1:7" s="173" customFormat="1">
      <c r="A4052" s="1160"/>
      <c r="B4052" s="1167"/>
      <c r="C4052" s="1167"/>
      <c r="D4052" s="1153"/>
      <c r="E4052" s="156"/>
      <c r="F4052" s="1135"/>
      <c r="G4052" s="157"/>
    </row>
    <row r="4053" spans="1:7" s="173" customFormat="1">
      <c r="A4053" s="1160"/>
      <c r="B4053" s="1167"/>
      <c r="C4053" s="1167"/>
      <c r="D4053" s="1153"/>
      <c r="E4053" s="156"/>
      <c r="F4053" s="1135"/>
      <c r="G4053" s="157"/>
    </row>
    <row r="4054" spans="1:7" s="173" customFormat="1">
      <c r="A4054" s="1160"/>
      <c r="B4054" s="1167"/>
      <c r="C4054" s="1167"/>
      <c r="D4054" s="1153"/>
      <c r="E4054" s="156"/>
      <c r="F4054" s="1135"/>
      <c r="G4054" s="157"/>
    </row>
    <row r="4055" spans="1:7" s="173" customFormat="1">
      <c r="A4055" s="1160"/>
      <c r="B4055" s="1167"/>
      <c r="C4055" s="1167"/>
      <c r="D4055" s="1153"/>
      <c r="E4055" s="156"/>
      <c r="F4055" s="1135"/>
      <c r="G4055" s="157"/>
    </row>
    <row r="4056" spans="1:7" s="173" customFormat="1">
      <c r="A4056" s="1160"/>
      <c r="B4056" s="1167"/>
      <c r="C4056" s="1167"/>
      <c r="D4056" s="1153"/>
      <c r="E4056" s="156"/>
      <c r="F4056" s="1135"/>
      <c r="G4056" s="157"/>
    </row>
    <row r="4057" spans="1:7" s="173" customFormat="1">
      <c r="A4057" s="1160"/>
      <c r="B4057" s="1167"/>
      <c r="C4057" s="1167"/>
      <c r="D4057" s="1153"/>
      <c r="E4057" s="156"/>
      <c r="F4057" s="1135"/>
      <c r="G4057" s="157"/>
    </row>
    <row r="4058" spans="1:7" s="173" customFormat="1">
      <c r="A4058" s="1160"/>
      <c r="B4058" s="1167"/>
      <c r="C4058" s="1167"/>
      <c r="D4058" s="1153"/>
      <c r="E4058" s="156"/>
      <c r="F4058" s="1135"/>
      <c r="G4058" s="157"/>
    </row>
    <row r="4059" spans="1:7" s="173" customFormat="1">
      <c r="A4059" s="1160"/>
      <c r="B4059" s="1167"/>
      <c r="C4059" s="1167"/>
      <c r="D4059" s="1153"/>
      <c r="E4059" s="156"/>
      <c r="F4059" s="1135"/>
      <c r="G4059" s="157"/>
    </row>
    <row r="4060" spans="1:7" s="173" customFormat="1">
      <c r="A4060" s="1160"/>
      <c r="B4060" s="1167"/>
      <c r="C4060" s="1167"/>
      <c r="D4060" s="1153"/>
      <c r="E4060" s="156"/>
      <c r="F4060" s="1135"/>
      <c r="G4060" s="157"/>
    </row>
    <row r="4061" spans="1:7" s="173" customFormat="1">
      <c r="A4061" s="1160"/>
      <c r="B4061" s="1167"/>
      <c r="C4061" s="1167"/>
      <c r="D4061" s="1153"/>
      <c r="E4061" s="156"/>
      <c r="F4061" s="1135"/>
      <c r="G4061" s="157"/>
    </row>
    <row r="4062" spans="1:7" s="173" customFormat="1">
      <c r="A4062" s="1160"/>
      <c r="B4062" s="1167"/>
      <c r="C4062" s="1167"/>
      <c r="D4062" s="1153"/>
      <c r="E4062" s="156"/>
      <c r="F4062" s="1135"/>
      <c r="G4062" s="157"/>
    </row>
    <row r="4063" spans="1:7" s="173" customFormat="1">
      <c r="A4063" s="1160"/>
      <c r="B4063" s="1167"/>
      <c r="C4063" s="1167"/>
      <c r="D4063" s="1153"/>
      <c r="E4063" s="156"/>
      <c r="F4063" s="1135"/>
      <c r="G4063" s="157"/>
    </row>
    <row r="4064" spans="1:7" s="173" customFormat="1">
      <c r="A4064" s="1160"/>
      <c r="B4064" s="1167"/>
      <c r="C4064" s="1167"/>
      <c r="D4064" s="1153"/>
      <c r="E4064" s="156"/>
      <c r="F4064" s="1135"/>
      <c r="G4064" s="157"/>
    </row>
    <row r="4065" spans="1:7" s="173" customFormat="1">
      <c r="A4065" s="1160"/>
      <c r="B4065" s="1167"/>
      <c r="C4065" s="1167"/>
      <c r="D4065" s="1153"/>
      <c r="E4065" s="156"/>
      <c r="F4065" s="1135"/>
      <c r="G4065" s="157"/>
    </row>
    <row r="4066" spans="1:7" s="173" customFormat="1">
      <c r="A4066" s="1160"/>
      <c r="B4066" s="1167"/>
      <c r="C4066" s="1167"/>
      <c r="D4066" s="1153"/>
      <c r="E4066" s="156"/>
      <c r="F4066" s="1135"/>
      <c r="G4066" s="157"/>
    </row>
    <row r="4067" spans="1:7" s="173" customFormat="1">
      <c r="A4067" s="1160"/>
      <c r="B4067" s="1167"/>
      <c r="C4067" s="1167"/>
      <c r="D4067" s="1153"/>
      <c r="E4067" s="156"/>
      <c r="F4067" s="1135"/>
      <c r="G4067" s="157"/>
    </row>
    <row r="4068" spans="1:7" s="173" customFormat="1">
      <c r="A4068" s="1160"/>
      <c r="B4068" s="1167"/>
      <c r="C4068" s="1167"/>
      <c r="D4068" s="1153"/>
      <c r="E4068" s="156"/>
      <c r="F4068" s="1135"/>
      <c r="G4068" s="157"/>
    </row>
    <row r="4069" spans="1:7" s="173" customFormat="1">
      <c r="A4069" s="1160"/>
      <c r="B4069" s="1167"/>
      <c r="C4069" s="1167"/>
      <c r="D4069" s="1153"/>
      <c r="E4069" s="156"/>
      <c r="F4069" s="1135"/>
      <c r="G4069" s="157"/>
    </row>
    <row r="4070" spans="1:7" s="173" customFormat="1">
      <c r="A4070" s="1160"/>
      <c r="B4070" s="1167"/>
      <c r="C4070" s="1167"/>
      <c r="D4070" s="1153"/>
      <c r="E4070" s="156"/>
      <c r="F4070" s="1135"/>
      <c r="G4070" s="157"/>
    </row>
    <row r="4071" spans="1:7" s="173" customFormat="1">
      <c r="A4071" s="1160"/>
      <c r="B4071" s="1167"/>
      <c r="C4071" s="1167"/>
      <c r="D4071" s="1153"/>
      <c r="E4071" s="156"/>
      <c r="F4071" s="1135"/>
      <c r="G4071" s="157"/>
    </row>
    <row r="4072" spans="1:7" s="173" customFormat="1">
      <c r="A4072" s="1160"/>
      <c r="B4072" s="1167"/>
      <c r="C4072" s="1167"/>
      <c r="D4072" s="1153"/>
      <c r="E4072" s="156"/>
      <c r="F4072" s="1135"/>
      <c r="G4072" s="157"/>
    </row>
    <row r="4073" spans="1:7" s="173" customFormat="1">
      <c r="A4073" s="1160"/>
      <c r="B4073" s="1167"/>
      <c r="C4073" s="1167"/>
      <c r="D4073" s="1153"/>
      <c r="E4073" s="156"/>
      <c r="F4073" s="1135"/>
      <c r="G4073" s="157"/>
    </row>
    <row r="4074" spans="1:7" s="173" customFormat="1">
      <c r="A4074" s="1160"/>
      <c r="B4074" s="1167"/>
      <c r="C4074" s="1167"/>
      <c r="D4074" s="1153"/>
      <c r="E4074" s="156"/>
      <c r="F4074" s="1135"/>
      <c r="G4074" s="157"/>
    </row>
    <row r="4075" spans="1:7" s="173" customFormat="1">
      <c r="A4075" s="1160"/>
      <c r="B4075" s="1167"/>
      <c r="C4075" s="1167"/>
      <c r="D4075" s="1153"/>
      <c r="E4075" s="156"/>
      <c r="F4075" s="1135"/>
      <c r="G4075" s="157"/>
    </row>
    <row r="4076" spans="1:7" s="173" customFormat="1">
      <c r="A4076" s="1160"/>
      <c r="B4076" s="1167"/>
      <c r="C4076" s="1167"/>
      <c r="D4076" s="1153"/>
      <c r="E4076" s="156"/>
      <c r="F4076" s="1135"/>
      <c r="G4076" s="157"/>
    </row>
    <row r="4077" spans="1:7" s="173" customFormat="1">
      <c r="A4077" s="1160"/>
      <c r="B4077" s="1167"/>
      <c r="C4077" s="1167"/>
      <c r="D4077" s="1153"/>
      <c r="E4077" s="156"/>
      <c r="F4077" s="1135"/>
      <c r="G4077" s="157"/>
    </row>
    <row r="4078" spans="1:7" s="173" customFormat="1">
      <c r="A4078" s="1160"/>
      <c r="B4078" s="1167"/>
      <c r="C4078" s="1167"/>
      <c r="D4078" s="1153"/>
      <c r="E4078" s="156"/>
      <c r="F4078" s="1135"/>
      <c r="G4078" s="157"/>
    </row>
    <row r="4079" spans="1:7" s="173" customFormat="1">
      <c r="A4079" s="1160"/>
      <c r="B4079" s="1167"/>
      <c r="C4079" s="1167"/>
      <c r="D4079" s="1153"/>
      <c r="E4079" s="156"/>
      <c r="F4079" s="1135"/>
      <c r="G4079" s="157"/>
    </row>
    <row r="4080" spans="1:7" s="173" customFormat="1">
      <c r="A4080" s="1160"/>
      <c r="B4080" s="1167"/>
      <c r="C4080" s="1167"/>
      <c r="D4080" s="1153"/>
      <c r="E4080" s="156"/>
      <c r="F4080" s="1135"/>
      <c r="G4080" s="157"/>
    </row>
    <row r="4081" spans="1:7" s="173" customFormat="1">
      <c r="A4081" s="1160"/>
      <c r="B4081" s="1167"/>
      <c r="C4081" s="1167"/>
      <c r="D4081" s="1153"/>
      <c r="E4081" s="156"/>
      <c r="F4081" s="1135"/>
      <c r="G4081" s="157"/>
    </row>
    <row r="4082" spans="1:7" s="173" customFormat="1">
      <c r="A4082" s="1160"/>
      <c r="B4082" s="1167"/>
      <c r="C4082" s="1167"/>
      <c r="D4082" s="1153"/>
      <c r="E4082" s="156"/>
      <c r="F4082" s="1135"/>
      <c r="G4082" s="157"/>
    </row>
    <row r="4083" spans="1:7" s="173" customFormat="1">
      <c r="A4083" s="1160"/>
      <c r="B4083" s="1167"/>
      <c r="C4083" s="1167"/>
      <c r="D4083" s="1153"/>
      <c r="E4083" s="156"/>
      <c r="F4083" s="1135"/>
      <c r="G4083" s="157"/>
    </row>
    <row r="4084" spans="1:7" s="173" customFormat="1">
      <c r="A4084" s="1160"/>
      <c r="B4084" s="1167"/>
      <c r="C4084" s="1167"/>
      <c r="D4084" s="1153"/>
      <c r="E4084" s="156"/>
      <c r="F4084" s="1135"/>
      <c r="G4084" s="157"/>
    </row>
    <row r="4085" spans="1:7" s="173" customFormat="1">
      <c r="A4085" s="1160"/>
      <c r="B4085" s="1167"/>
      <c r="C4085" s="1167"/>
      <c r="D4085" s="1153"/>
      <c r="E4085" s="156"/>
      <c r="F4085" s="1135"/>
      <c r="G4085" s="157"/>
    </row>
    <row r="4086" spans="1:7" s="173" customFormat="1">
      <c r="A4086" s="1160"/>
      <c r="B4086" s="1167"/>
      <c r="C4086" s="1167"/>
      <c r="D4086" s="1153"/>
      <c r="E4086" s="156"/>
      <c r="F4086" s="1135"/>
      <c r="G4086" s="157"/>
    </row>
    <row r="4087" spans="1:7" s="173" customFormat="1">
      <c r="A4087" s="1160"/>
      <c r="B4087" s="1167"/>
      <c r="C4087" s="1167"/>
      <c r="D4087" s="1153"/>
      <c r="E4087" s="156"/>
      <c r="F4087" s="1135"/>
      <c r="G4087" s="157"/>
    </row>
    <row r="4088" spans="1:7" s="173" customFormat="1">
      <c r="A4088" s="1160"/>
      <c r="B4088" s="1167"/>
      <c r="C4088" s="1167"/>
      <c r="D4088" s="1153"/>
      <c r="E4088" s="156"/>
      <c r="F4088" s="1135"/>
      <c r="G4088" s="157"/>
    </row>
    <row r="4089" spans="1:7" s="173" customFormat="1">
      <c r="A4089" s="1160"/>
      <c r="B4089" s="1167"/>
      <c r="C4089" s="1167"/>
      <c r="D4089" s="1153"/>
      <c r="E4089" s="156"/>
      <c r="F4089" s="1135"/>
      <c r="G4089" s="157"/>
    </row>
    <row r="4090" spans="1:7" s="173" customFormat="1">
      <c r="A4090" s="1160"/>
      <c r="B4090" s="1167"/>
      <c r="C4090" s="1167"/>
      <c r="D4090" s="1153"/>
      <c r="E4090" s="156"/>
      <c r="F4090" s="1135"/>
      <c r="G4090" s="157"/>
    </row>
    <row r="4091" spans="1:7" s="173" customFormat="1">
      <c r="A4091" s="1160"/>
      <c r="B4091" s="1167"/>
      <c r="C4091" s="1167"/>
      <c r="D4091" s="1153"/>
      <c r="E4091" s="156"/>
      <c r="F4091" s="1135"/>
      <c r="G4091" s="157"/>
    </row>
    <row r="4092" spans="1:7" s="173" customFormat="1">
      <c r="A4092" s="1160"/>
      <c r="B4092" s="1167"/>
      <c r="C4092" s="1167"/>
      <c r="D4092" s="1153"/>
      <c r="E4092" s="156"/>
      <c r="F4092" s="1135"/>
      <c r="G4092" s="157"/>
    </row>
    <row r="4093" spans="1:7" s="173" customFormat="1">
      <c r="A4093" s="1160"/>
      <c r="B4093" s="1167"/>
      <c r="C4093" s="1167"/>
      <c r="D4093" s="1153"/>
      <c r="E4093" s="156"/>
      <c r="F4093" s="1135"/>
      <c r="G4093" s="157"/>
    </row>
    <row r="4094" spans="1:7" s="173" customFormat="1">
      <c r="A4094" s="1160"/>
      <c r="B4094" s="1167"/>
      <c r="C4094" s="1167"/>
      <c r="D4094" s="1153"/>
      <c r="E4094" s="156"/>
      <c r="F4094" s="1135"/>
      <c r="G4094" s="157"/>
    </row>
    <row r="4095" spans="1:7" s="173" customFormat="1">
      <c r="A4095" s="1160"/>
      <c r="B4095" s="1167"/>
      <c r="C4095" s="1167"/>
      <c r="D4095" s="1153"/>
      <c r="E4095" s="156"/>
      <c r="F4095" s="1135"/>
      <c r="G4095" s="157"/>
    </row>
    <row r="4096" spans="1:7" s="173" customFormat="1">
      <c r="A4096" s="1160"/>
      <c r="B4096" s="1167"/>
      <c r="C4096" s="1167"/>
      <c r="D4096" s="1153"/>
      <c r="E4096" s="156"/>
      <c r="F4096" s="1135"/>
      <c r="G4096" s="157"/>
    </row>
    <row r="4097" spans="1:7" s="173" customFormat="1">
      <c r="A4097" s="1160"/>
      <c r="B4097" s="1167"/>
      <c r="C4097" s="1167"/>
      <c r="D4097" s="1153"/>
      <c r="E4097" s="156"/>
      <c r="F4097" s="1135"/>
      <c r="G4097" s="157"/>
    </row>
    <row r="4098" spans="1:7" s="173" customFormat="1">
      <c r="A4098" s="1160"/>
      <c r="B4098" s="1167"/>
      <c r="C4098" s="1167"/>
      <c r="D4098" s="1153"/>
      <c r="E4098" s="156"/>
      <c r="F4098" s="1135"/>
      <c r="G4098" s="157"/>
    </row>
    <row r="4099" spans="1:7" s="173" customFormat="1">
      <c r="A4099" s="1160"/>
      <c r="B4099" s="1167"/>
      <c r="C4099" s="1167"/>
      <c r="D4099" s="1153"/>
      <c r="E4099" s="156"/>
      <c r="F4099" s="1135"/>
      <c r="G4099" s="157"/>
    </row>
    <row r="4100" spans="1:7" s="173" customFormat="1">
      <c r="A4100" s="1160"/>
      <c r="B4100" s="1167"/>
      <c r="C4100" s="1167"/>
      <c r="D4100" s="1153"/>
      <c r="E4100" s="156"/>
      <c r="F4100" s="1135"/>
      <c r="G4100" s="157"/>
    </row>
    <row r="4101" spans="1:7" s="173" customFormat="1">
      <c r="A4101" s="1160"/>
      <c r="B4101" s="1167"/>
      <c r="C4101" s="1167"/>
      <c r="D4101" s="1153"/>
      <c r="E4101" s="156"/>
      <c r="F4101" s="1135"/>
      <c r="G4101" s="157"/>
    </row>
    <row r="4102" spans="1:7" s="173" customFormat="1">
      <c r="A4102" s="1160"/>
      <c r="B4102" s="1167"/>
      <c r="C4102" s="1167"/>
      <c r="D4102" s="1153"/>
      <c r="E4102" s="156"/>
      <c r="F4102" s="1135"/>
      <c r="G4102" s="157"/>
    </row>
    <row r="4103" spans="1:7" s="173" customFormat="1">
      <c r="A4103" s="1160"/>
      <c r="B4103" s="1167"/>
      <c r="C4103" s="1167"/>
      <c r="D4103" s="1153"/>
      <c r="E4103" s="156"/>
      <c r="F4103" s="1135"/>
      <c r="G4103" s="157"/>
    </row>
    <row r="4104" spans="1:7" s="173" customFormat="1">
      <c r="A4104" s="1160"/>
      <c r="B4104" s="1167"/>
      <c r="C4104" s="1167"/>
      <c r="D4104" s="1153"/>
      <c r="E4104" s="156"/>
      <c r="F4104" s="1135"/>
      <c r="G4104" s="157"/>
    </row>
    <row r="4105" spans="1:7" s="173" customFormat="1">
      <c r="A4105" s="1160"/>
      <c r="B4105" s="1167"/>
      <c r="C4105" s="1167"/>
      <c r="D4105" s="1153"/>
      <c r="E4105" s="156"/>
      <c r="F4105" s="1135"/>
      <c r="G4105" s="157"/>
    </row>
    <row r="4106" spans="1:7" s="173" customFormat="1">
      <c r="A4106" s="1160"/>
      <c r="B4106" s="1167"/>
      <c r="C4106" s="1167"/>
      <c r="D4106" s="1153"/>
      <c r="E4106" s="156"/>
      <c r="F4106" s="1135"/>
      <c r="G4106" s="157"/>
    </row>
    <row r="4107" spans="1:7" s="173" customFormat="1">
      <c r="A4107" s="1160"/>
      <c r="B4107" s="1167"/>
      <c r="C4107" s="1167"/>
      <c r="D4107" s="1153"/>
      <c r="E4107" s="156"/>
      <c r="F4107" s="1135"/>
      <c r="G4107" s="157"/>
    </row>
    <row r="4108" spans="1:7" s="173" customFormat="1">
      <c r="A4108" s="1160"/>
      <c r="B4108" s="1167"/>
      <c r="C4108" s="1167"/>
      <c r="D4108" s="1153"/>
      <c r="E4108" s="156"/>
      <c r="F4108" s="1135"/>
      <c r="G4108" s="157"/>
    </row>
    <row r="4109" spans="1:7" s="173" customFormat="1">
      <c r="A4109" s="1160"/>
      <c r="B4109" s="1167"/>
      <c r="C4109" s="1167"/>
      <c r="D4109" s="1153"/>
      <c r="E4109" s="156"/>
      <c r="F4109" s="1135"/>
      <c r="G4109" s="157"/>
    </row>
    <row r="4110" spans="1:7" s="173" customFormat="1">
      <c r="A4110" s="1160"/>
      <c r="B4110" s="1167"/>
      <c r="C4110" s="1167"/>
      <c r="D4110" s="1153"/>
      <c r="E4110" s="156"/>
      <c r="F4110" s="1135"/>
      <c r="G4110" s="157"/>
    </row>
    <row r="4111" spans="1:7" s="173" customFormat="1">
      <c r="A4111" s="1160"/>
      <c r="B4111" s="1167"/>
      <c r="C4111" s="1167"/>
      <c r="D4111" s="1153"/>
      <c r="E4111" s="156"/>
      <c r="F4111" s="1135"/>
      <c r="G4111" s="157"/>
    </row>
    <row r="4112" spans="1:7" s="173" customFormat="1">
      <c r="A4112" s="1160"/>
      <c r="B4112" s="1167"/>
      <c r="C4112" s="1167"/>
      <c r="D4112" s="1153"/>
      <c r="E4112" s="156"/>
      <c r="F4112" s="1135"/>
      <c r="G4112" s="157"/>
    </row>
    <row r="4113" spans="1:7" s="173" customFormat="1">
      <c r="A4113" s="1160"/>
      <c r="B4113" s="1167"/>
      <c r="C4113" s="1167"/>
      <c r="D4113" s="1153"/>
      <c r="E4113" s="156"/>
      <c r="F4113" s="1135"/>
      <c r="G4113" s="157"/>
    </row>
    <row r="4114" spans="1:7" s="173" customFormat="1">
      <c r="A4114" s="1160"/>
      <c r="B4114" s="1167"/>
      <c r="C4114" s="1167"/>
      <c r="D4114" s="1153"/>
      <c r="E4114" s="156"/>
      <c r="F4114" s="1135"/>
      <c r="G4114" s="157"/>
    </row>
    <row r="4115" spans="1:7" s="173" customFormat="1">
      <c r="A4115" s="1160"/>
      <c r="B4115" s="1167"/>
      <c r="C4115" s="1167"/>
      <c r="D4115" s="1153"/>
      <c r="E4115" s="156"/>
      <c r="F4115" s="1135"/>
      <c r="G4115" s="157"/>
    </row>
    <row r="4116" spans="1:7" s="173" customFormat="1">
      <c r="A4116" s="1160"/>
      <c r="B4116" s="1167"/>
      <c r="C4116" s="1167"/>
      <c r="D4116" s="1153"/>
      <c r="E4116" s="156"/>
      <c r="F4116" s="1135"/>
      <c r="G4116" s="157"/>
    </row>
    <row r="4117" spans="1:7" s="173" customFormat="1">
      <c r="A4117" s="1160"/>
      <c r="B4117" s="1167"/>
      <c r="C4117" s="1167"/>
      <c r="D4117" s="1153"/>
      <c r="E4117" s="156"/>
      <c r="F4117" s="1135"/>
      <c r="G4117" s="157"/>
    </row>
    <row r="4118" spans="1:7" s="173" customFormat="1">
      <c r="A4118" s="1160"/>
      <c r="B4118" s="1167"/>
      <c r="C4118" s="1167"/>
      <c r="D4118" s="1153"/>
      <c r="E4118" s="156"/>
      <c r="F4118" s="1135"/>
      <c r="G4118" s="157"/>
    </row>
    <row r="4119" spans="1:7" s="173" customFormat="1">
      <c r="A4119" s="1160"/>
      <c r="B4119" s="1167"/>
      <c r="C4119" s="1167"/>
      <c r="D4119" s="1153"/>
      <c r="E4119" s="156"/>
      <c r="F4119" s="1135"/>
      <c r="G4119" s="157"/>
    </row>
    <row r="4120" spans="1:7" s="173" customFormat="1">
      <c r="A4120" s="1160"/>
      <c r="B4120" s="1167"/>
      <c r="C4120" s="1167"/>
      <c r="D4120" s="1153"/>
      <c r="E4120" s="156"/>
      <c r="F4120" s="1135"/>
      <c r="G4120" s="157"/>
    </row>
    <row r="4121" spans="1:7" s="173" customFormat="1">
      <c r="A4121" s="1160"/>
      <c r="B4121" s="1167"/>
      <c r="C4121" s="1167"/>
      <c r="D4121" s="1153"/>
      <c r="E4121" s="156"/>
      <c r="F4121" s="1135"/>
      <c r="G4121" s="157"/>
    </row>
    <row r="4122" spans="1:7" s="173" customFormat="1">
      <c r="A4122" s="1160"/>
      <c r="B4122" s="1167"/>
      <c r="C4122" s="1167"/>
      <c r="D4122" s="1153"/>
      <c r="E4122" s="156"/>
      <c r="F4122" s="1135"/>
      <c r="G4122" s="157"/>
    </row>
    <row r="4123" spans="1:7" s="173" customFormat="1">
      <c r="A4123" s="1160"/>
      <c r="B4123" s="1167"/>
      <c r="C4123" s="1167"/>
      <c r="D4123" s="1153"/>
      <c r="E4123" s="156"/>
      <c r="F4123" s="1135"/>
      <c r="G4123" s="157"/>
    </row>
    <row r="4124" spans="1:7" s="173" customFormat="1">
      <c r="A4124" s="1160"/>
      <c r="B4124" s="1167"/>
      <c r="C4124" s="1167"/>
      <c r="D4124" s="1153"/>
      <c r="E4124" s="156"/>
      <c r="F4124" s="1135"/>
      <c r="G4124" s="157"/>
    </row>
    <row r="4125" spans="1:7" s="173" customFormat="1">
      <c r="A4125" s="1160"/>
      <c r="B4125" s="1167"/>
      <c r="C4125" s="1167"/>
      <c r="D4125" s="1153"/>
      <c r="E4125" s="156"/>
      <c r="F4125" s="1135"/>
      <c r="G4125" s="157"/>
    </row>
    <row r="4126" spans="1:7" s="173" customFormat="1">
      <c r="A4126" s="1160"/>
      <c r="B4126" s="1167"/>
      <c r="C4126" s="1167"/>
      <c r="D4126" s="1153"/>
      <c r="E4126" s="156"/>
      <c r="F4126" s="1135"/>
      <c r="G4126" s="157"/>
    </row>
    <row r="4127" spans="1:7" s="173" customFormat="1">
      <c r="A4127" s="1160"/>
      <c r="B4127" s="1167"/>
      <c r="C4127" s="1167"/>
      <c r="D4127" s="1153"/>
      <c r="E4127" s="156"/>
      <c r="F4127" s="1135"/>
      <c r="G4127" s="157"/>
    </row>
    <row r="4128" spans="1:7" s="173" customFormat="1">
      <c r="A4128" s="1160"/>
      <c r="B4128" s="1167"/>
      <c r="C4128" s="1167"/>
      <c r="D4128" s="1153"/>
      <c r="E4128" s="156"/>
      <c r="F4128" s="1135"/>
      <c r="G4128" s="157"/>
    </row>
    <row r="4129" spans="1:7" s="173" customFormat="1">
      <c r="A4129" s="1160"/>
      <c r="B4129" s="1167"/>
      <c r="C4129" s="1167"/>
      <c r="D4129" s="1153"/>
      <c r="E4129" s="156"/>
      <c r="F4129" s="1135"/>
      <c r="G4129" s="157"/>
    </row>
    <row r="4130" spans="1:7" s="173" customFormat="1">
      <c r="A4130" s="1160"/>
      <c r="B4130" s="1167"/>
      <c r="C4130" s="1167"/>
      <c r="D4130" s="1153"/>
      <c r="E4130" s="156"/>
      <c r="F4130" s="1135"/>
      <c r="G4130" s="157"/>
    </row>
    <row r="4131" spans="1:7" s="173" customFormat="1">
      <c r="A4131" s="1160"/>
      <c r="B4131" s="1167"/>
      <c r="C4131" s="1167"/>
      <c r="D4131" s="1153"/>
      <c r="E4131" s="156"/>
      <c r="F4131" s="1135"/>
      <c r="G4131" s="157"/>
    </row>
    <row r="4132" spans="1:7" s="173" customFormat="1">
      <c r="A4132" s="1160"/>
      <c r="B4132" s="1167"/>
      <c r="C4132" s="1167"/>
      <c r="D4132" s="1153"/>
      <c r="E4132" s="156"/>
      <c r="F4132" s="1135"/>
      <c r="G4132" s="157"/>
    </row>
    <row r="4133" spans="1:7" s="173" customFormat="1">
      <c r="A4133" s="1160"/>
      <c r="B4133" s="1167"/>
      <c r="C4133" s="1167"/>
      <c r="D4133" s="1153"/>
      <c r="E4133" s="156"/>
      <c r="F4133" s="1135"/>
      <c r="G4133" s="157"/>
    </row>
    <row r="4134" spans="1:7" s="173" customFormat="1">
      <c r="A4134" s="1160"/>
      <c r="B4134" s="1167"/>
      <c r="C4134" s="1167"/>
      <c r="D4134" s="1153"/>
      <c r="E4134" s="156"/>
      <c r="F4134" s="1135"/>
      <c r="G4134" s="157"/>
    </row>
    <row r="4135" spans="1:7" s="173" customFormat="1">
      <c r="A4135" s="1160"/>
      <c r="B4135" s="1167"/>
      <c r="C4135" s="1167"/>
      <c r="D4135" s="1153"/>
      <c r="E4135" s="156"/>
      <c r="F4135" s="1135"/>
      <c r="G4135" s="157"/>
    </row>
    <row r="4136" spans="1:7" s="173" customFormat="1">
      <c r="A4136" s="1160"/>
      <c r="B4136" s="1167"/>
      <c r="C4136" s="1167"/>
      <c r="D4136" s="1153"/>
      <c r="E4136" s="156"/>
      <c r="F4136" s="1135"/>
      <c r="G4136" s="157"/>
    </row>
    <row r="4137" spans="1:7" s="173" customFormat="1">
      <c r="A4137" s="1160"/>
      <c r="B4137" s="1167"/>
      <c r="C4137" s="1167"/>
      <c r="D4137" s="1153"/>
      <c r="E4137" s="156"/>
      <c r="F4137" s="1135"/>
      <c r="G4137" s="157"/>
    </row>
    <row r="4138" spans="1:7" s="173" customFormat="1">
      <c r="A4138" s="1160"/>
      <c r="B4138" s="1167"/>
      <c r="C4138" s="1167"/>
      <c r="D4138" s="1153"/>
      <c r="E4138" s="156"/>
      <c r="F4138" s="1135"/>
      <c r="G4138" s="157"/>
    </row>
    <row r="4139" spans="1:7" s="173" customFormat="1">
      <c r="A4139" s="1160"/>
      <c r="B4139" s="1167"/>
      <c r="C4139" s="1167"/>
      <c r="D4139" s="1153"/>
      <c r="E4139" s="156"/>
      <c r="F4139" s="1135"/>
      <c r="G4139" s="157"/>
    </row>
    <row r="4140" spans="1:7" s="173" customFormat="1">
      <c r="A4140" s="1160"/>
      <c r="B4140" s="1167"/>
      <c r="C4140" s="1167"/>
      <c r="D4140" s="1153"/>
      <c r="E4140" s="156"/>
      <c r="F4140" s="1135"/>
      <c r="G4140" s="157"/>
    </row>
    <row r="4141" spans="1:7" s="173" customFormat="1">
      <c r="A4141" s="1160"/>
      <c r="B4141" s="1167"/>
      <c r="C4141" s="1167"/>
      <c r="D4141" s="1153"/>
      <c r="E4141" s="156"/>
      <c r="F4141" s="1135"/>
      <c r="G4141" s="157"/>
    </row>
    <row r="4142" spans="1:7" s="173" customFormat="1">
      <c r="A4142" s="1160"/>
      <c r="B4142" s="1167"/>
      <c r="C4142" s="1167"/>
      <c r="D4142" s="1153"/>
      <c r="E4142" s="156"/>
      <c r="F4142" s="1135"/>
      <c r="G4142" s="157"/>
    </row>
    <row r="4143" spans="1:7" s="173" customFormat="1">
      <c r="A4143" s="1160"/>
      <c r="B4143" s="1167"/>
      <c r="C4143" s="1167"/>
      <c r="D4143" s="1153"/>
      <c r="E4143" s="156"/>
      <c r="F4143" s="1135"/>
      <c r="G4143" s="157"/>
    </row>
    <row r="4144" spans="1:7" s="173" customFormat="1">
      <c r="A4144" s="1160"/>
      <c r="B4144" s="1167"/>
      <c r="C4144" s="1167"/>
      <c r="D4144" s="1153"/>
      <c r="E4144" s="156"/>
      <c r="F4144" s="1135"/>
      <c r="G4144" s="157"/>
    </row>
    <row r="4145" spans="1:7" s="173" customFormat="1">
      <c r="A4145" s="1160"/>
      <c r="B4145" s="1167"/>
      <c r="C4145" s="1167"/>
      <c r="D4145" s="1153"/>
      <c r="E4145" s="156"/>
      <c r="F4145" s="1135"/>
      <c r="G4145" s="157"/>
    </row>
    <row r="4146" spans="1:7" s="173" customFormat="1">
      <c r="A4146" s="1160"/>
      <c r="B4146" s="1167"/>
      <c r="C4146" s="1167"/>
      <c r="D4146" s="1153"/>
      <c r="E4146" s="156"/>
      <c r="F4146" s="1135"/>
      <c r="G4146" s="157"/>
    </row>
    <row r="4147" spans="1:7" s="173" customFormat="1">
      <c r="A4147" s="1160"/>
      <c r="B4147" s="1167"/>
      <c r="C4147" s="1167"/>
      <c r="D4147" s="1153"/>
      <c r="E4147" s="156"/>
      <c r="F4147" s="1135"/>
      <c r="G4147" s="157"/>
    </row>
    <row r="4148" spans="1:7" s="173" customFormat="1">
      <c r="A4148" s="1160"/>
      <c r="B4148" s="1167"/>
      <c r="C4148" s="1167"/>
      <c r="D4148" s="1153"/>
      <c r="E4148" s="156"/>
      <c r="F4148" s="1135"/>
      <c r="G4148" s="157"/>
    </row>
    <row r="4149" spans="1:7" s="173" customFormat="1">
      <c r="A4149" s="1160"/>
      <c r="B4149" s="1167"/>
      <c r="C4149" s="1167"/>
      <c r="D4149" s="1153"/>
      <c r="E4149" s="156"/>
      <c r="F4149" s="1135"/>
      <c r="G4149" s="157"/>
    </row>
    <row r="4150" spans="1:7" s="173" customFormat="1">
      <c r="A4150" s="1160"/>
      <c r="B4150" s="1167"/>
      <c r="C4150" s="1167"/>
      <c r="D4150" s="1153"/>
      <c r="E4150" s="156"/>
      <c r="F4150" s="1135"/>
      <c r="G4150" s="157"/>
    </row>
    <row r="4151" spans="1:7" s="173" customFormat="1">
      <c r="A4151" s="1160"/>
      <c r="B4151" s="1167"/>
      <c r="C4151" s="1167"/>
      <c r="D4151" s="1153"/>
      <c r="E4151" s="156"/>
      <c r="F4151" s="1135"/>
      <c r="G4151" s="157"/>
    </row>
    <row r="4152" spans="1:7" s="173" customFormat="1">
      <c r="A4152" s="1160"/>
      <c r="B4152" s="1167"/>
      <c r="C4152" s="1167"/>
      <c r="D4152" s="1153"/>
      <c r="E4152" s="156"/>
      <c r="F4152" s="1135"/>
      <c r="G4152" s="157"/>
    </row>
    <row r="4153" spans="1:7" s="173" customFormat="1">
      <c r="A4153" s="1160"/>
      <c r="B4153" s="1167"/>
      <c r="C4153" s="1167"/>
      <c r="D4153" s="1153"/>
      <c r="E4153" s="156"/>
      <c r="F4153" s="1135"/>
      <c r="G4153" s="157"/>
    </row>
    <row r="4154" spans="1:7" s="173" customFormat="1">
      <c r="A4154" s="1160"/>
      <c r="B4154" s="1167"/>
      <c r="C4154" s="1167"/>
      <c r="D4154" s="1153"/>
      <c r="E4154" s="156"/>
      <c r="F4154" s="1135"/>
      <c r="G4154" s="157"/>
    </row>
    <row r="4155" spans="1:7" s="173" customFormat="1">
      <c r="A4155" s="1160"/>
      <c r="B4155" s="1167"/>
      <c r="C4155" s="1167"/>
      <c r="D4155" s="1153"/>
      <c r="E4155" s="156"/>
      <c r="F4155" s="1135"/>
      <c r="G4155" s="157"/>
    </row>
    <row r="4156" spans="1:7" s="173" customFormat="1">
      <c r="A4156" s="1160"/>
      <c r="B4156" s="1167"/>
      <c r="C4156" s="1167"/>
      <c r="D4156" s="1153"/>
      <c r="E4156" s="156"/>
      <c r="F4156" s="1135"/>
      <c r="G4156" s="157"/>
    </row>
    <row r="4157" spans="1:7" s="173" customFormat="1">
      <c r="A4157" s="1160"/>
      <c r="B4157" s="1167"/>
      <c r="C4157" s="1167"/>
      <c r="D4157" s="1153"/>
      <c r="E4157" s="156"/>
      <c r="F4157" s="1135"/>
      <c r="G4157" s="157"/>
    </row>
    <row r="4158" spans="1:7" s="173" customFormat="1">
      <c r="A4158" s="1160"/>
      <c r="B4158" s="1167"/>
      <c r="C4158" s="1167"/>
      <c r="D4158" s="1153"/>
      <c r="E4158" s="156"/>
      <c r="F4158" s="1135"/>
      <c r="G4158" s="157"/>
    </row>
    <row r="4159" spans="1:7" s="173" customFormat="1">
      <c r="A4159" s="1160"/>
      <c r="B4159" s="1167"/>
      <c r="C4159" s="1167"/>
      <c r="D4159" s="1153"/>
      <c r="E4159" s="156"/>
      <c r="F4159" s="1135"/>
      <c r="G4159" s="157"/>
    </row>
    <row r="4160" spans="1:7" s="173" customFormat="1">
      <c r="A4160" s="1160"/>
      <c r="B4160" s="1167"/>
      <c r="C4160" s="1167"/>
      <c r="D4160" s="1153"/>
      <c r="E4160" s="156"/>
      <c r="F4160" s="1135"/>
      <c r="G4160" s="157"/>
    </row>
    <row r="4161" spans="1:7" s="173" customFormat="1">
      <c r="A4161" s="1160"/>
      <c r="B4161" s="1167"/>
      <c r="C4161" s="1167"/>
      <c r="D4161" s="1153"/>
      <c r="E4161" s="156"/>
      <c r="F4161" s="1135"/>
      <c r="G4161" s="157"/>
    </row>
    <row r="4162" spans="1:7" s="173" customFormat="1">
      <c r="A4162" s="1160"/>
      <c r="B4162" s="1167"/>
      <c r="C4162" s="1167"/>
      <c r="D4162" s="1153"/>
      <c r="E4162" s="156"/>
      <c r="F4162" s="1135"/>
      <c r="G4162" s="157"/>
    </row>
    <row r="4163" spans="1:7" s="173" customFormat="1">
      <c r="A4163" s="1160"/>
      <c r="B4163" s="1167"/>
      <c r="C4163" s="1167"/>
      <c r="D4163" s="1153"/>
      <c r="E4163" s="156"/>
      <c r="F4163" s="1135"/>
      <c r="G4163" s="157"/>
    </row>
    <row r="4164" spans="1:7" s="173" customFormat="1">
      <c r="A4164" s="1160"/>
      <c r="B4164" s="1167"/>
      <c r="C4164" s="1167"/>
      <c r="D4164" s="1153"/>
      <c r="E4164" s="156"/>
      <c r="F4164" s="1135"/>
      <c r="G4164" s="157"/>
    </row>
    <row r="4165" spans="1:7" s="173" customFormat="1">
      <c r="A4165" s="1160"/>
      <c r="B4165" s="1167"/>
      <c r="C4165" s="1167"/>
      <c r="D4165" s="1153"/>
      <c r="E4165" s="156"/>
      <c r="F4165" s="1135"/>
      <c r="G4165" s="157"/>
    </row>
    <row r="4166" spans="1:7" s="173" customFormat="1">
      <c r="A4166" s="1160"/>
      <c r="B4166" s="1167"/>
      <c r="C4166" s="1167"/>
      <c r="D4166" s="1153"/>
      <c r="E4166" s="156"/>
      <c r="F4166" s="1135"/>
      <c r="G4166" s="157"/>
    </row>
    <row r="4167" spans="1:7" s="173" customFormat="1">
      <c r="A4167" s="1160"/>
      <c r="B4167" s="1167"/>
      <c r="C4167" s="1167"/>
      <c r="D4167" s="1153"/>
      <c r="E4167" s="156"/>
      <c r="F4167" s="1135"/>
      <c r="G4167" s="157"/>
    </row>
    <row r="4168" spans="1:7" s="173" customFormat="1">
      <c r="A4168" s="1160"/>
      <c r="B4168" s="1167"/>
      <c r="C4168" s="1167"/>
      <c r="D4168" s="1153"/>
      <c r="E4168" s="156"/>
      <c r="F4168" s="1135"/>
      <c r="G4168" s="157"/>
    </row>
    <row r="4169" spans="1:7" s="173" customFormat="1">
      <c r="A4169" s="1160"/>
      <c r="B4169" s="1167"/>
      <c r="C4169" s="1167"/>
      <c r="D4169" s="1153"/>
      <c r="E4169" s="156"/>
      <c r="F4169" s="1135"/>
      <c r="G4169" s="157"/>
    </row>
    <row r="4170" spans="1:7" s="173" customFormat="1">
      <c r="A4170" s="1160"/>
      <c r="B4170" s="1167"/>
      <c r="C4170" s="1167"/>
      <c r="D4170" s="1153"/>
      <c r="E4170" s="156"/>
      <c r="F4170" s="1135"/>
      <c r="G4170" s="157"/>
    </row>
    <row r="4171" spans="1:7" s="173" customFormat="1">
      <c r="A4171" s="1160"/>
      <c r="B4171" s="1167"/>
      <c r="C4171" s="1167"/>
      <c r="D4171" s="1153"/>
      <c r="E4171" s="156"/>
      <c r="F4171" s="1135"/>
      <c r="G4171" s="157"/>
    </row>
    <row r="4172" spans="1:7" s="173" customFormat="1">
      <c r="A4172" s="1160"/>
      <c r="B4172" s="1167"/>
      <c r="C4172" s="1167"/>
      <c r="D4172" s="1153"/>
      <c r="E4172" s="156"/>
      <c r="F4172" s="1135"/>
      <c r="G4172" s="157"/>
    </row>
    <row r="4173" spans="1:7" s="173" customFormat="1">
      <c r="A4173" s="1160"/>
      <c r="B4173" s="1167"/>
      <c r="C4173" s="1167"/>
      <c r="D4173" s="1153"/>
      <c r="E4173" s="156"/>
      <c r="F4173" s="1135"/>
      <c r="G4173" s="157"/>
    </row>
    <row r="4174" spans="1:7" s="173" customFormat="1">
      <c r="A4174" s="1160"/>
      <c r="B4174" s="1167"/>
      <c r="C4174" s="1167"/>
      <c r="D4174" s="1153"/>
      <c r="E4174" s="156"/>
      <c r="F4174" s="1135"/>
      <c r="G4174" s="157"/>
    </row>
    <row r="4175" spans="1:7" s="173" customFormat="1">
      <c r="A4175" s="1160"/>
      <c r="B4175" s="1167"/>
      <c r="C4175" s="1167"/>
      <c r="D4175" s="1153"/>
      <c r="E4175" s="156"/>
      <c r="F4175" s="1135"/>
      <c r="G4175" s="157"/>
    </row>
    <row r="4176" spans="1:7" s="173" customFormat="1">
      <c r="A4176" s="1160"/>
      <c r="B4176" s="1167"/>
      <c r="C4176" s="1167"/>
      <c r="D4176" s="1153"/>
      <c r="E4176" s="156"/>
      <c r="F4176" s="1135"/>
      <c r="G4176" s="157"/>
    </row>
    <row r="4177" spans="1:7" s="173" customFormat="1">
      <c r="A4177" s="1160"/>
      <c r="B4177" s="1167"/>
      <c r="C4177" s="1167"/>
      <c r="D4177" s="1153"/>
      <c r="E4177" s="156"/>
      <c r="F4177" s="1135"/>
      <c r="G4177" s="157"/>
    </row>
    <row r="4178" spans="1:7" s="173" customFormat="1">
      <c r="A4178" s="1160"/>
      <c r="B4178" s="1167"/>
      <c r="C4178" s="1167"/>
      <c r="D4178" s="1153"/>
      <c r="E4178" s="156"/>
      <c r="F4178" s="1135"/>
      <c r="G4178" s="157"/>
    </row>
    <row r="4179" spans="1:7" s="173" customFormat="1">
      <c r="A4179" s="1160"/>
      <c r="B4179" s="1167"/>
      <c r="C4179" s="1167"/>
      <c r="D4179" s="1153"/>
      <c r="E4179" s="156"/>
      <c r="F4179" s="1135"/>
      <c r="G4179" s="157"/>
    </row>
    <row r="4180" spans="1:7" s="173" customFormat="1">
      <c r="A4180" s="1160"/>
      <c r="B4180" s="1167"/>
      <c r="C4180" s="1167"/>
      <c r="D4180" s="1153"/>
      <c r="E4180" s="156"/>
      <c r="F4180" s="1135"/>
      <c r="G4180" s="157"/>
    </row>
    <row r="4181" spans="1:7" s="173" customFormat="1">
      <c r="A4181" s="1160"/>
      <c r="B4181" s="1167"/>
      <c r="C4181" s="1167"/>
      <c r="D4181" s="1153"/>
      <c r="E4181" s="156"/>
      <c r="F4181" s="1135"/>
      <c r="G4181" s="157"/>
    </row>
    <row r="4182" spans="1:7" s="173" customFormat="1">
      <c r="A4182" s="1160"/>
      <c r="B4182" s="1167"/>
      <c r="C4182" s="1167"/>
      <c r="D4182" s="1153"/>
      <c r="E4182" s="156"/>
      <c r="F4182" s="1135"/>
      <c r="G4182" s="157"/>
    </row>
    <row r="4183" spans="1:7" s="173" customFormat="1">
      <c r="A4183" s="1160"/>
      <c r="B4183" s="1167"/>
      <c r="C4183" s="1167"/>
      <c r="D4183" s="1153"/>
      <c r="E4183" s="156"/>
      <c r="F4183" s="1135"/>
      <c r="G4183" s="157"/>
    </row>
    <row r="4184" spans="1:7" s="173" customFormat="1">
      <c r="A4184" s="1160"/>
      <c r="B4184" s="1167"/>
      <c r="C4184" s="1167"/>
      <c r="D4184" s="1153"/>
      <c r="E4184" s="156"/>
      <c r="F4184" s="1135"/>
      <c r="G4184" s="157"/>
    </row>
    <row r="4185" spans="1:7" s="173" customFormat="1">
      <c r="A4185" s="1160"/>
      <c r="B4185" s="1167"/>
      <c r="C4185" s="1167"/>
      <c r="D4185" s="1153"/>
      <c r="E4185" s="156"/>
      <c r="F4185" s="1135"/>
      <c r="G4185" s="157"/>
    </row>
    <row r="4186" spans="1:7" s="173" customFormat="1">
      <c r="A4186" s="1160"/>
      <c r="B4186" s="1167"/>
      <c r="C4186" s="1167"/>
      <c r="D4186" s="1153"/>
      <c r="E4186" s="156"/>
      <c r="F4186" s="1135"/>
      <c r="G4186" s="157"/>
    </row>
    <row r="4187" spans="1:7" s="173" customFormat="1">
      <c r="A4187" s="1160"/>
      <c r="B4187" s="1167"/>
      <c r="C4187" s="1167"/>
      <c r="D4187" s="1153"/>
      <c r="E4187" s="156"/>
      <c r="F4187" s="1135"/>
      <c r="G4187" s="157"/>
    </row>
    <row r="4188" spans="1:7" s="173" customFormat="1">
      <c r="A4188" s="1160"/>
      <c r="B4188" s="1167"/>
      <c r="C4188" s="1167"/>
      <c r="D4188" s="1153"/>
      <c r="E4188" s="156"/>
      <c r="F4188" s="1135"/>
      <c r="G4188" s="157"/>
    </row>
    <row r="4189" spans="1:7" s="173" customFormat="1">
      <c r="A4189" s="1160"/>
      <c r="B4189" s="1167"/>
      <c r="C4189" s="1167"/>
      <c r="D4189" s="1153"/>
      <c r="E4189" s="156"/>
      <c r="F4189" s="1135"/>
      <c r="G4189" s="157"/>
    </row>
    <row r="4190" spans="1:7" s="173" customFormat="1">
      <c r="A4190" s="1160"/>
      <c r="B4190" s="1167"/>
      <c r="C4190" s="1167"/>
      <c r="D4190" s="1153"/>
      <c r="E4190" s="156"/>
      <c r="F4190" s="1135"/>
      <c r="G4190" s="157"/>
    </row>
    <row r="4191" spans="1:7" s="173" customFormat="1">
      <c r="A4191" s="1160"/>
      <c r="B4191" s="1167"/>
      <c r="C4191" s="1167"/>
      <c r="D4191" s="1153"/>
      <c r="E4191" s="156"/>
      <c r="F4191" s="1135"/>
      <c r="G4191" s="157"/>
    </row>
    <row r="4192" spans="1:7" s="173" customFormat="1">
      <c r="A4192" s="1160"/>
      <c r="B4192" s="1167"/>
      <c r="C4192" s="1167"/>
      <c r="D4192" s="1153"/>
      <c r="E4192" s="156"/>
      <c r="F4192" s="1135"/>
      <c r="G4192" s="157"/>
    </row>
    <row r="4193" spans="1:7" s="173" customFormat="1">
      <c r="A4193" s="1160"/>
      <c r="B4193" s="1167"/>
      <c r="C4193" s="1167"/>
      <c r="D4193" s="1153"/>
      <c r="E4193" s="156"/>
      <c r="F4193" s="1135"/>
      <c r="G4193" s="157"/>
    </row>
    <row r="4194" spans="1:7" s="173" customFormat="1">
      <c r="A4194" s="1160"/>
      <c r="B4194" s="1167"/>
      <c r="C4194" s="1167"/>
      <c r="D4194" s="1153"/>
      <c r="E4194" s="156"/>
      <c r="F4194" s="1135"/>
      <c r="G4194" s="157"/>
    </row>
    <row r="4195" spans="1:7" s="173" customFormat="1">
      <c r="A4195" s="1160"/>
      <c r="B4195" s="1167"/>
      <c r="C4195" s="1167"/>
      <c r="D4195" s="1153"/>
      <c r="E4195" s="156"/>
      <c r="F4195" s="1135"/>
      <c r="G4195" s="157"/>
    </row>
    <row r="4196" spans="1:7" s="173" customFormat="1">
      <c r="A4196" s="1160"/>
      <c r="B4196" s="1167"/>
      <c r="C4196" s="1167"/>
      <c r="D4196" s="1153"/>
      <c r="E4196" s="156"/>
      <c r="F4196" s="1135"/>
      <c r="G4196" s="157"/>
    </row>
    <row r="4197" spans="1:7" s="173" customFormat="1">
      <c r="A4197" s="1160"/>
      <c r="B4197" s="1167"/>
      <c r="C4197" s="1167"/>
      <c r="D4197" s="1153"/>
      <c r="E4197" s="156"/>
      <c r="F4197" s="1135"/>
      <c r="G4197" s="157"/>
    </row>
    <row r="4198" spans="1:7" s="173" customFormat="1">
      <c r="A4198" s="1160"/>
      <c r="B4198" s="1167"/>
      <c r="C4198" s="1167"/>
      <c r="D4198" s="1153"/>
      <c r="E4198" s="156"/>
      <c r="F4198" s="1135"/>
      <c r="G4198" s="157"/>
    </row>
    <row r="4199" spans="1:7" s="173" customFormat="1">
      <c r="A4199" s="1160"/>
      <c r="B4199" s="1167"/>
      <c r="C4199" s="1167"/>
      <c r="D4199" s="1153"/>
      <c r="E4199" s="156"/>
      <c r="F4199" s="1135"/>
      <c r="G4199" s="157"/>
    </row>
    <row r="4200" spans="1:7" s="173" customFormat="1">
      <c r="A4200" s="1160"/>
      <c r="B4200" s="1167"/>
      <c r="C4200" s="1167"/>
      <c r="D4200" s="1153"/>
      <c r="E4200" s="156"/>
      <c r="F4200" s="1135"/>
      <c r="G4200" s="157"/>
    </row>
    <row r="4201" spans="1:7" s="173" customFormat="1">
      <c r="A4201" s="1160"/>
      <c r="B4201" s="1167"/>
      <c r="C4201" s="1167"/>
      <c r="D4201" s="1153"/>
      <c r="E4201" s="156"/>
      <c r="F4201" s="1135"/>
      <c r="G4201" s="157"/>
    </row>
    <row r="4202" spans="1:7" s="173" customFormat="1">
      <c r="A4202" s="1160"/>
      <c r="B4202" s="1167"/>
      <c r="C4202" s="1167"/>
      <c r="D4202" s="1153"/>
      <c r="E4202" s="156"/>
      <c r="F4202" s="1135"/>
      <c r="G4202" s="157"/>
    </row>
    <row r="4203" spans="1:7" s="173" customFormat="1">
      <c r="A4203" s="1160"/>
      <c r="B4203" s="1167"/>
      <c r="C4203" s="1167"/>
      <c r="D4203" s="1153"/>
      <c r="E4203" s="156"/>
      <c r="F4203" s="1135"/>
      <c r="G4203" s="157"/>
    </row>
    <row r="4204" spans="1:7" s="173" customFormat="1">
      <c r="A4204" s="1160"/>
      <c r="B4204" s="1167"/>
      <c r="C4204" s="1167"/>
      <c r="D4204" s="1153"/>
      <c r="E4204" s="156"/>
      <c r="F4204" s="1135"/>
      <c r="G4204" s="157"/>
    </row>
    <row r="4205" spans="1:7" s="173" customFormat="1">
      <c r="A4205" s="1160"/>
      <c r="B4205" s="1167"/>
      <c r="C4205" s="1167"/>
      <c r="D4205" s="1153"/>
      <c r="E4205" s="156"/>
      <c r="F4205" s="1135"/>
      <c r="G4205" s="157"/>
    </row>
    <row r="4206" spans="1:7" s="173" customFormat="1">
      <c r="A4206" s="1160"/>
      <c r="B4206" s="1167"/>
      <c r="C4206" s="1167"/>
      <c r="D4206" s="1153"/>
      <c r="E4206" s="156"/>
      <c r="F4206" s="1135"/>
      <c r="G4206" s="157"/>
    </row>
    <row r="4207" spans="1:7" s="173" customFormat="1">
      <c r="A4207" s="1160"/>
      <c r="B4207" s="1167"/>
      <c r="C4207" s="1167"/>
      <c r="D4207" s="1153"/>
      <c r="E4207" s="156"/>
      <c r="F4207" s="1135"/>
      <c r="G4207" s="157"/>
    </row>
    <row r="4208" spans="1:7" s="173" customFormat="1">
      <c r="A4208" s="1160"/>
      <c r="B4208" s="1167"/>
      <c r="C4208" s="1167"/>
      <c r="D4208" s="1153"/>
      <c r="E4208" s="156"/>
      <c r="F4208" s="1135"/>
      <c r="G4208" s="157"/>
    </row>
    <row r="4209" spans="1:7" s="173" customFormat="1">
      <c r="A4209" s="1160"/>
      <c r="B4209" s="1167"/>
      <c r="C4209" s="1167"/>
      <c r="D4209" s="1153"/>
      <c r="E4209" s="156"/>
      <c r="F4209" s="1135"/>
      <c r="G4209" s="157"/>
    </row>
    <row r="4210" spans="1:7" s="173" customFormat="1">
      <c r="A4210" s="1160"/>
      <c r="B4210" s="1167"/>
      <c r="C4210" s="1167"/>
      <c r="D4210" s="1153"/>
      <c r="E4210" s="156"/>
      <c r="F4210" s="1135"/>
      <c r="G4210" s="157"/>
    </row>
    <row r="4211" spans="1:7" s="173" customFormat="1">
      <c r="A4211" s="1160"/>
      <c r="B4211" s="1167"/>
      <c r="C4211" s="1167"/>
      <c r="D4211" s="1153"/>
      <c r="E4211" s="156"/>
      <c r="F4211" s="1135"/>
      <c r="G4211" s="157"/>
    </row>
    <row r="4212" spans="1:7" s="173" customFormat="1">
      <c r="A4212" s="1160"/>
      <c r="B4212" s="1167"/>
      <c r="C4212" s="1167"/>
      <c r="D4212" s="1153"/>
      <c r="E4212" s="156"/>
      <c r="F4212" s="1135"/>
      <c r="G4212" s="157"/>
    </row>
    <row r="4213" spans="1:7" s="173" customFormat="1">
      <c r="A4213" s="1160"/>
      <c r="B4213" s="1167"/>
      <c r="C4213" s="1167"/>
      <c r="D4213" s="1153"/>
      <c r="E4213" s="156"/>
      <c r="F4213" s="1135"/>
      <c r="G4213" s="157"/>
    </row>
    <row r="4214" spans="1:7" s="173" customFormat="1">
      <c r="A4214" s="1160"/>
      <c r="B4214" s="1167"/>
      <c r="C4214" s="1167"/>
      <c r="D4214" s="1153"/>
      <c r="E4214" s="156"/>
      <c r="F4214" s="1135"/>
      <c r="G4214" s="157"/>
    </row>
    <row r="4215" spans="1:7" s="173" customFormat="1">
      <c r="A4215" s="1160"/>
      <c r="B4215" s="1167"/>
      <c r="C4215" s="1167"/>
      <c r="D4215" s="1153"/>
      <c r="E4215" s="156"/>
      <c r="F4215" s="1135"/>
      <c r="G4215" s="157"/>
    </row>
    <row r="4216" spans="1:7" s="173" customFormat="1">
      <c r="A4216" s="1160"/>
      <c r="B4216" s="1167"/>
      <c r="C4216" s="1167"/>
      <c r="D4216" s="1153"/>
      <c r="E4216" s="156"/>
      <c r="F4216" s="1135"/>
      <c r="G4216" s="157"/>
    </row>
    <row r="4217" spans="1:7" s="173" customFormat="1">
      <c r="A4217" s="1160"/>
      <c r="B4217" s="1167"/>
      <c r="C4217" s="1167"/>
      <c r="D4217" s="1153"/>
      <c r="E4217" s="156"/>
      <c r="F4217" s="1135"/>
      <c r="G4217" s="157"/>
    </row>
    <row r="4218" spans="1:7" s="173" customFormat="1">
      <c r="A4218" s="1160"/>
      <c r="B4218" s="1167"/>
      <c r="C4218" s="1167"/>
      <c r="D4218" s="1153"/>
      <c r="E4218" s="156"/>
      <c r="F4218" s="1135"/>
      <c r="G4218" s="157"/>
    </row>
    <row r="4219" spans="1:7" s="173" customFormat="1">
      <c r="A4219" s="1160"/>
      <c r="B4219" s="1167"/>
      <c r="C4219" s="1167"/>
      <c r="D4219" s="1153"/>
      <c r="E4219" s="156"/>
      <c r="F4219" s="1135"/>
      <c r="G4219" s="157"/>
    </row>
    <row r="4220" spans="1:7" s="173" customFormat="1">
      <c r="A4220" s="1160"/>
      <c r="B4220" s="1167"/>
      <c r="C4220" s="1167"/>
      <c r="D4220" s="1153"/>
      <c r="E4220" s="156"/>
      <c r="F4220" s="1135"/>
      <c r="G4220" s="157"/>
    </row>
    <row r="4221" spans="1:7" s="173" customFormat="1">
      <c r="A4221" s="1160"/>
      <c r="B4221" s="1167"/>
      <c r="C4221" s="1167"/>
      <c r="D4221" s="1153"/>
      <c r="E4221" s="156"/>
      <c r="F4221" s="1135"/>
      <c r="G4221" s="157"/>
    </row>
    <row r="4222" spans="1:7" s="173" customFormat="1">
      <c r="A4222" s="1160"/>
      <c r="B4222" s="1167"/>
      <c r="C4222" s="1167"/>
      <c r="D4222" s="1153"/>
      <c r="E4222" s="156"/>
      <c r="F4222" s="1135"/>
      <c r="G4222" s="157"/>
    </row>
    <row r="4223" spans="1:7" s="173" customFormat="1">
      <c r="A4223" s="1160"/>
      <c r="B4223" s="1167"/>
      <c r="C4223" s="1167"/>
      <c r="D4223" s="1153"/>
      <c r="E4223" s="156"/>
      <c r="F4223" s="1135"/>
      <c r="G4223" s="157"/>
    </row>
    <row r="4224" spans="1:7" s="173" customFormat="1">
      <c r="A4224" s="1160"/>
      <c r="B4224" s="1167"/>
      <c r="C4224" s="1167"/>
      <c r="D4224" s="1153"/>
      <c r="E4224" s="156"/>
      <c r="F4224" s="1135"/>
      <c r="G4224" s="157"/>
    </row>
    <row r="4225" spans="1:7" s="173" customFormat="1">
      <c r="A4225" s="1160"/>
      <c r="B4225" s="1167"/>
      <c r="C4225" s="1167"/>
      <c r="D4225" s="1153"/>
      <c r="E4225" s="156"/>
      <c r="F4225" s="1135"/>
      <c r="G4225" s="157"/>
    </row>
    <row r="4226" spans="1:7" s="173" customFormat="1">
      <c r="A4226" s="1160"/>
      <c r="B4226" s="1167"/>
      <c r="C4226" s="1167"/>
      <c r="D4226" s="1153"/>
      <c r="E4226" s="156"/>
      <c r="F4226" s="1135"/>
      <c r="G4226" s="157"/>
    </row>
    <row r="4227" spans="1:7" s="173" customFormat="1">
      <c r="A4227" s="1160"/>
      <c r="B4227" s="1167"/>
      <c r="C4227" s="1167"/>
      <c r="D4227" s="1153"/>
      <c r="E4227" s="156"/>
      <c r="F4227" s="1135"/>
      <c r="G4227" s="157"/>
    </row>
    <row r="4228" spans="1:7" s="173" customFormat="1">
      <c r="A4228" s="1160"/>
      <c r="B4228" s="1167"/>
      <c r="C4228" s="1167"/>
      <c r="D4228" s="1153"/>
      <c r="E4228" s="156"/>
      <c r="F4228" s="1135"/>
      <c r="G4228" s="157"/>
    </row>
    <row r="4229" spans="1:7" s="173" customFormat="1">
      <c r="A4229" s="1160"/>
      <c r="B4229" s="1167"/>
      <c r="C4229" s="1167"/>
      <c r="D4229" s="1153"/>
      <c r="E4229" s="156"/>
      <c r="F4229" s="1135"/>
      <c r="G4229" s="157"/>
    </row>
    <row r="4230" spans="1:7" s="173" customFormat="1">
      <c r="A4230" s="1160"/>
      <c r="B4230" s="1167"/>
      <c r="C4230" s="1167"/>
      <c r="D4230" s="1153"/>
      <c r="E4230" s="156"/>
      <c r="F4230" s="1135"/>
      <c r="G4230" s="157"/>
    </row>
    <row r="4231" spans="1:7" s="173" customFormat="1">
      <c r="A4231" s="1160"/>
      <c r="B4231" s="1167"/>
      <c r="C4231" s="1167"/>
      <c r="D4231" s="1153"/>
      <c r="E4231" s="156"/>
      <c r="F4231" s="1135"/>
      <c r="G4231" s="157"/>
    </row>
    <row r="4232" spans="1:7" s="173" customFormat="1">
      <c r="A4232" s="1160"/>
      <c r="B4232" s="1167"/>
      <c r="C4232" s="1167"/>
      <c r="D4232" s="1153"/>
      <c r="E4232" s="156"/>
      <c r="F4232" s="1135"/>
      <c r="G4232" s="157"/>
    </row>
    <row r="4233" spans="1:7" s="173" customFormat="1">
      <c r="A4233" s="1160"/>
      <c r="B4233" s="1167"/>
      <c r="C4233" s="1167"/>
      <c r="D4233" s="1153"/>
      <c r="E4233" s="156"/>
      <c r="F4233" s="1135"/>
      <c r="G4233" s="157"/>
    </row>
    <row r="4234" spans="1:7" s="173" customFormat="1">
      <c r="A4234" s="1160"/>
      <c r="B4234" s="1167"/>
      <c r="C4234" s="1167"/>
      <c r="D4234" s="1153"/>
      <c r="E4234" s="156"/>
      <c r="F4234" s="1135"/>
      <c r="G4234" s="157"/>
    </row>
    <row r="4235" spans="1:7" s="173" customFormat="1">
      <c r="A4235" s="1160"/>
      <c r="B4235" s="1167"/>
      <c r="C4235" s="1167"/>
      <c r="D4235" s="1153"/>
      <c r="E4235" s="156"/>
      <c r="F4235" s="1135"/>
      <c r="G4235" s="157"/>
    </row>
    <row r="4236" spans="1:7" s="173" customFormat="1">
      <c r="A4236" s="1160"/>
      <c r="B4236" s="1167"/>
      <c r="C4236" s="1167"/>
      <c r="D4236" s="1153"/>
      <c r="E4236" s="156"/>
      <c r="F4236" s="1135"/>
      <c r="G4236" s="157"/>
    </row>
    <row r="4237" spans="1:7" s="173" customFormat="1">
      <c r="A4237" s="1160"/>
      <c r="B4237" s="1167"/>
      <c r="C4237" s="1167"/>
      <c r="D4237" s="1153"/>
      <c r="E4237" s="156"/>
      <c r="F4237" s="1135"/>
      <c r="G4237" s="157"/>
    </row>
    <row r="4238" spans="1:7" s="173" customFormat="1">
      <c r="A4238" s="1160"/>
      <c r="B4238" s="1167"/>
      <c r="C4238" s="1167"/>
      <c r="D4238" s="1153"/>
      <c r="E4238" s="156"/>
      <c r="F4238" s="1135"/>
      <c r="G4238" s="157"/>
    </row>
    <row r="4239" spans="1:7" s="173" customFormat="1">
      <c r="A4239" s="1160"/>
      <c r="B4239" s="1167"/>
      <c r="C4239" s="1167"/>
      <c r="D4239" s="1153"/>
      <c r="E4239" s="156"/>
      <c r="F4239" s="1135"/>
      <c r="G4239" s="157"/>
    </row>
    <row r="4240" spans="1:7" s="173" customFormat="1">
      <c r="A4240" s="1160"/>
      <c r="B4240" s="1167"/>
      <c r="C4240" s="1167"/>
      <c r="D4240" s="1153"/>
      <c r="E4240" s="156"/>
      <c r="F4240" s="1135"/>
      <c r="G4240" s="157"/>
    </row>
    <row r="4241" spans="1:7" s="173" customFormat="1">
      <c r="A4241" s="1160"/>
      <c r="B4241" s="1167"/>
      <c r="C4241" s="1167"/>
      <c r="D4241" s="1153"/>
      <c r="E4241" s="156"/>
      <c r="F4241" s="1135"/>
      <c r="G4241" s="157"/>
    </row>
    <row r="4242" spans="1:7" s="173" customFormat="1">
      <c r="A4242" s="1160"/>
      <c r="B4242" s="1167"/>
      <c r="C4242" s="1167"/>
      <c r="D4242" s="1153"/>
      <c r="E4242" s="156"/>
      <c r="F4242" s="1135"/>
      <c r="G4242" s="157"/>
    </row>
    <row r="4243" spans="1:7" s="173" customFormat="1">
      <c r="A4243" s="1160"/>
      <c r="B4243" s="1167"/>
      <c r="C4243" s="1167"/>
      <c r="D4243" s="1153"/>
      <c r="E4243" s="156"/>
      <c r="F4243" s="1135"/>
      <c r="G4243" s="157"/>
    </row>
    <row r="4244" spans="1:7" s="173" customFormat="1">
      <c r="A4244" s="1160"/>
      <c r="B4244" s="1167"/>
      <c r="C4244" s="1167"/>
      <c r="D4244" s="1153"/>
      <c r="E4244" s="156"/>
      <c r="F4244" s="1135"/>
      <c r="G4244" s="157"/>
    </row>
    <row r="4245" spans="1:7" s="173" customFormat="1">
      <c r="A4245" s="1160"/>
      <c r="B4245" s="1167"/>
      <c r="C4245" s="1167"/>
      <c r="D4245" s="1153"/>
      <c r="E4245" s="156"/>
      <c r="F4245" s="1135"/>
      <c r="G4245" s="157"/>
    </row>
    <row r="4246" spans="1:7" s="173" customFormat="1">
      <c r="A4246" s="1160"/>
      <c r="B4246" s="1167"/>
      <c r="C4246" s="1167"/>
      <c r="D4246" s="1153"/>
      <c r="E4246" s="156"/>
      <c r="F4246" s="1135"/>
      <c r="G4246" s="157"/>
    </row>
    <row r="4247" spans="1:7" s="173" customFormat="1">
      <c r="A4247" s="1160"/>
      <c r="B4247" s="1167"/>
      <c r="C4247" s="1167"/>
      <c r="D4247" s="1153"/>
      <c r="E4247" s="156"/>
      <c r="F4247" s="1135"/>
      <c r="G4247" s="157"/>
    </row>
    <row r="4248" spans="1:7" s="173" customFormat="1">
      <c r="A4248" s="1160"/>
      <c r="B4248" s="1167"/>
      <c r="C4248" s="1167"/>
      <c r="D4248" s="1153"/>
      <c r="E4248" s="156"/>
      <c r="F4248" s="1135"/>
      <c r="G4248" s="157"/>
    </row>
    <row r="4249" spans="1:7" s="173" customFormat="1">
      <c r="A4249" s="1160"/>
      <c r="B4249" s="1167"/>
      <c r="C4249" s="1167"/>
      <c r="D4249" s="1153"/>
      <c r="E4249" s="156"/>
      <c r="F4249" s="1135"/>
      <c r="G4249" s="157"/>
    </row>
    <row r="4250" spans="1:7" s="173" customFormat="1">
      <c r="A4250" s="1160"/>
      <c r="B4250" s="1167"/>
      <c r="C4250" s="1167"/>
      <c r="D4250" s="1153"/>
      <c r="E4250" s="156"/>
      <c r="F4250" s="1135"/>
      <c r="G4250" s="157"/>
    </row>
    <row r="4251" spans="1:7" s="173" customFormat="1">
      <c r="A4251" s="1160"/>
      <c r="B4251" s="1167"/>
      <c r="C4251" s="1167"/>
      <c r="D4251" s="1153"/>
      <c r="E4251" s="156"/>
      <c r="F4251" s="1135"/>
      <c r="G4251" s="157"/>
    </row>
    <row r="4252" spans="1:7" s="173" customFormat="1">
      <c r="A4252" s="1160"/>
      <c r="B4252" s="1167"/>
      <c r="C4252" s="1167"/>
      <c r="D4252" s="1153"/>
      <c r="E4252" s="156"/>
      <c r="F4252" s="1135"/>
      <c r="G4252" s="157"/>
    </row>
    <row r="4253" spans="1:7" s="173" customFormat="1">
      <c r="A4253" s="1160"/>
      <c r="B4253" s="1167"/>
      <c r="C4253" s="1167"/>
      <c r="D4253" s="1153"/>
      <c r="E4253" s="156"/>
      <c r="F4253" s="1135"/>
      <c r="G4253" s="157"/>
    </row>
    <row r="4254" spans="1:7" s="173" customFormat="1">
      <c r="A4254" s="1160"/>
      <c r="B4254" s="1167"/>
      <c r="C4254" s="1167"/>
      <c r="D4254" s="1153"/>
      <c r="E4254" s="156"/>
      <c r="F4254" s="1135"/>
      <c r="G4254" s="157"/>
    </row>
    <row r="4255" spans="1:7" s="173" customFormat="1">
      <c r="A4255" s="1160"/>
      <c r="B4255" s="1167"/>
      <c r="C4255" s="1167"/>
      <c r="D4255" s="1153"/>
      <c r="E4255" s="156"/>
      <c r="F4255" s="1135"/>
      <c r="G4255" s="157"/>
    </row>
    <row r="4256" spans="1:7" s="173" customFormat="1">
      <c r="A4256" s="1160"/>
      <c r="B4256" s="1167"/>
      <c r="C4256" s="1167"/>
      <c r="D4256" s="1153"/>
      <c r="E4256" s="156"/>
      <c r="F4256" s="1135"/>
      <c r="G4256" s="157"/>
    </row>
    <row r="4257" spans="1:10" s="173" customFormat="1">
      <c r="A4257" s="1160"/>
      <c r="B4257" s="1167"/>
      <c r="C4257" s="1167"/>
      <c r="D4257" s="1153"/>
      <c r="E4257" s="156"/>
      <c r="F4257" s="1135"/>
      <c r="G4257" s="157"/>
    </row>
    <row r="4258" spans="1:10" s="173" customFormat="1">
      <c r="A4258" s="1160"/>
      <c r="B4258" s="1167"/>
      <c r="C4258" s="1167"/>
      <c r="D4258" s="1153"/>
      <c r="E4258" s="156"/>
      <c r="F4258" s="1135"/>
      <c r="G4258" s="157"/>
    </row>
    <row r="4259" spans="1:10" s="173" customFormat="1">
      <c r="A4259" s="1160"/>
      <c r="B4259" s="1167"/>
      <c r="C4259" s="1167"/>
      <c r="D4259" s="1153"/>
      <c r="E4259" s="156"/>
      <c r="F4259" s="1135"/>
      <c r="G4259" s="157"/>
    </row>
    <row r="4260" spans="1:10" s="173" customFormat="1">
      <c r="A4260" s="1160"/>
      <c r="B4260" s="1167"/>
      <c r="C4260" s="1167"/>
      <c r="D4260" s="1153"/>
      <c r="E4260" s="156"/>
      <c r="F4260" s="1135"/>
      <c r="G4260" s="157"/>
    </row>
    <row r="4261" spans="1:10" s="173" customFormat="1">
      <c r="A4261" s="1160"/>
      <c r="B4261" s="1167"/>
      <c r="C4261" s="1167"/>
      <c r="D4261" s="1153"/>
      <c r="E4261" s="156"/>
      <c r="F4261" s="1135"/>
      <c r="G4261" s="157"/>
    </row>
    <row r="4262" spans="1:10" s="173" customFormat="1">
      <c r="A4262" s="1160"/>
      <c r="B4262" s="1167"/>
      <c r="C4262" s="1167"/>
      <c r="D4262" s="1153"/>
      <c r="E4262" s="156"/>
      <c r="F4262" s="1135"/>
      <c r="G4262" s="157"/>
    </row>
    <row r="4263" spans="1:10" s="173" customFormat="1">
      <c r="A4263" s="1160"/>
      <c r="B4263" s="1167"/>
      <c r="C4263" s="1167"/>
      <c r="D4263" s="1153"/>
      <c r="E4263" s="156"/>
      <c r="F4263" s="1135"/>
      <c r="G4263" s="157"/>
    </row>
    <row r="4264" spans="1:10" s="173" customFormat="1">
      <c r="A4264" s="1160"/>
      <c r="B4264" s="1167"/>
      <c r="C4264" s="1167"/>
      <c r="D4264" s="1153"/>
      <c r="E4264" s="156"/>
      <c r="F4264" s="1135"/>
      <c r="G4264" s="157"/>
    </row>
    <row r="4265" spans="1:10" s="173" customFormat="1">
      <c r="A4265" s="1160"/>
      <c r="B4265" s="1167"/>
      <c r="C4265" s="1167"/>
      <c r="D4265" s="1153"/>
      <c r="E4265" s="156"/>
      <c r="F4265" s="1135"/>
      <c r="G4265" s="157"/>
    </row>
    <row r="4266" spans="1:10" s="173" customFormat="1">
      <c r="A4266" s="1160"/>
      <c r="B4266" s="1167"/>
      <c r="C4266" s="1167"/>
      <c r="D4266" s="1153"/>
      <c r="E4266" s="156"/>
      <c r="F4266" s="1135"/>
      <c r="G4266" s="157"/>
    </row>
    <row r="4267" spans="1:10" s="173" customFormat="1">
      <c r="A4267" s="1160"/>
      <c r="B4267" s="1167"/>
      <c r="C4267" s="1167"/>
      <c r="D4267" s="1153"/>
      <c r="E4267" s="156"/>
      <c r="F4267" s="1135"/>
      <c r="G4267" s="157"/>
    </row>
    <row r="4268" spans="1:10" s="173" customFormat="1">
      <c r="A4268" s="1160"/>
      <c r="B4268" s="1167"/>
      <c r="C4268" s="1167"/>
      <c r="D4268" s="1153"/>
      <c r="E4268" s="156"/>
      <c r="F4268" s="1135"/>
      <c r="G4268" s="157"/>
    </row>
    <row r="4269" spans="1:10" s="173" customFormat="1">
      <c r="A4269" s="1160"/>
      <c r="B4269" s="1167"/>
      <c r="C4269" s="1167"/>
      <c r="D4269" s="1153"/>
      <c r="E4269" s="156"/>
      <c r="F4269" s="1135"/>
      <c r="G4269" s="157"/>
    </row>
    <row r="4270" spans="1:10" s="173" customFormat="1">
      <c r="A4270" s="1160"/>
      <c r="B4270" s="1167"/>
      <c r="C4270" s="1167"/>
      <c r="D4270" s="1153"/>
      <c r="E4270" s="156"/>
      <c r="F4270" s="1135"/>
      <c r="G4270" s="157"/>
    </row>
    <row r="4271" spans="1:10">
      <c r="B4271" s="1167"/>
      <c r="C4271" s="1167"/>
      <c r="E4271" s="156"/>
      <c r="F4271" s="1135"/>
      <c r="G4271" s="157"/>
      <c r="H4271" s="173"/>
      <c r="I4271" s="173"/>
      <c r="J4271" s="173"/>
    </row>
    <row r="4272" spans="1:10">
      <c r="B4272" s="1167"/>
      <c r="C4272" s="1167"/>
      <c r="E4272" s="156"/>
      <c r="F4272" s="1135"/>
      <c r="G4272" s="157"/>
      <c r="H4272" s="173"/>
      <c r="I4272" s="173"/>
      <c r="J4272" s="173"/>
    </row>
    <row r="4273" spans="2:10">
      <c r="B4273" s="1167"/>
      <c r="C4273" s="1167"/>
      <c r="E4273" s="156"/>
      <c r="F4273" s="1135"/>
      <c r="G4273" s="157"/>
      <c r="H4273" s="173"/>
      <c r="I4273" s="173"/>
      <c r="J4273" s="173"/>
    </row>
    <row r="4274" spans="2:10">
      <c r="B4274" s="1167"/>
      <c r="C4274" s="1167"/>
      <c r="E4274" s="156"/>
      <c r="F4274" s="1135"/>
      <c r="G4274" s="157"/>
      <c r="H4274" s="173"/>
      <c r="I4274" s="173"/>
      <c r="J4274" s="173"/>
    </row>
    <row r="4275" spans="2:10">
      <c r="B4275" s="1167"/>
      <c r="C4275" s="1167"/>
      <c r="E4275" s="156"/>
      <c r="F4275" s="1135"/>
      <c r="G4275" s="157"/>
      <c r="H4275" s="173"/>
      <c r="I4275" s="173"/>
      <c r="J4275" s="173"/>
    </row>
    <row r="4276" spans="2:10">
      <c r="B4276" s="1167"/>
      <c r="C4276" s="1167"/>
      <c r="E4276" s="156"/>
      <c r="F4276" s="1135"/>
      <c r="G4276" s="157"/>
      <c r="H4276" s="173"/>
      <c r="I4276" s="173"/>
      <c r="J4276" s="173"/>
    </row>
    <row r="4277" spans="2:10">
      <c r="B4277" s="1167"/>
      <c r="C4277" s="1167"/>
      <c r="E4277" s="156"/>
      <c r="F4277" s="1135"/>
      <c r="G4277" s="157"/>
      <c r="H4277" s="173"/>
      <c r="I4277" s="173"/>
      <c r="J4277" s="173"/>
    </row>
    <row r="4278" spans="2:10">
      <c r="B4278" s="1167"/>
      <c r="C4278" s="1167"/>
      <c r="E4278" s="156"/>
      <c r="F4278" s="1135"/>
      <c r="G4278" s="157"/>
      <c r="H4278" s="173"/>
      <c r="I4278" s="173"/>
      <c r="J4278" s="173"/>
    </row>
    <row r="4279" spans="2:10">
      <c r="B4279" s="1167"/>
      <c r="C4279" s="1167"/>
      <c r="E4279" s="156"/>
      <c r="F4279" s="1135"/>
      <c r="G4279" s="157"/>
      <c r="H4279" s="173"/>
      <c r="I4279" s="173"/>
      <c r="J4279" s="173"/>
    </row>
    <row r="4280" spans="2:10">
      <c r="B4280" s="1167"/>
      <c r="C4280" s="1167"/>
      <c r="E4280" s="156"/>
      <c r="F4280" s="1135"/>
      <c r="G4280" s="157"/>
      <c r="H4280" s="173"/>
      <c r="I4280" s="173"/>
      <c r="J4280" s="173"/>
    </row>
    <row r="4281" spans="2:10">
      <c r="B4281" s="1167"/>
      <c r="C4281" s="1167"/>
      <c r="E4281" s="156"/>
      <c r="F4281" s="1135"/>
      <c r="G4281" s="157"/>
      <c r="H4281" s="173"/>
      <c r="I4281" s="173"/>
      <c r="J4281" s="173"/>
    </row>
    <row r="4282" spans="2:10">
      <c r="B4282" s="1167"/>
      <c r="C4282" s="1167"/>
      <c r="E4282" s="156"/>
      <c r="F4282" s="1135"/>
      <c r="G4282" s="157"/>
      <c r="H4282" s="173"/>
      <c r="I4282" s="173"/>
      <c r="J4282" s="173"/>
    </row>
    <row r="4283" spans="2:10">
      <c r="B4283" s="1167"/>
      <c r="C4283" s="1167"/>
      <c r="E4283" s="156"/>
      <c r="F4283" s="1135"/>
      <c r="G4283" s="157"/>
      <c r="H4283" s="173"/>
      <c r="I4283" s="173"/>
      <c r="J4283" s="173"/>
    </row>
    <row r="4284" spans="2:10">
      <c r="B4284" s="1167"/>
      <c r="C4284" s="1167"/>
      <c r="E4284" s="156"/>
      <c r="F4284" s="1135"/>
      <c r="G4284" s="157"/>
      <c r="H4284" s="173"/>
      <c r="I4284" s="173"/>
      <c r="J4284" s="173"/>
    </row>
    <row r="4285" spans="2:10">
      <c r="B4285" s="1167"/>
      <c r="C4285" s="1167"/>
      <c r="E4285" s="156"/>
      <c r="F4285" s="1135"/>
      <c r="G4285" s="157"/>
      <c r="H4285" s="173"/>
      <c r="I4285" s="173"/>
      <c r="J4285" s="173"/>
    </row>
    <row r="4286" spans="2:10">
      <c r="B4286" s="1167"/>
      <c r="C4286" s="1167"/>
      <c r="E4286" s="156"/>
      <c r="F4286" s="1135"/>
      <c r="G4286" s="157"/>
      <c r="H4286" s="173"/>
      <c r="I4286" s="173"/>
      <c r="J4286" s="173"/>
    </row>
    <row r="4287" spans="2:10">
      <c r="B4287" s="1167"/>
      <c r="C4287" s="1167"/>
      <c r="E4287" s="156"/>
      <c r="F4287" s="1135"/>
      <c r="G4287" s="157"/>
      <c r="H4287" s="173"/>
      <c r="I4287" s="173"/>
      <c r="J4287" s="173"/>
    </row>
    <row r="4288" spans="2:10">
      <c r="B4288" s="1167"/>
      <c r="C4288" s="1167"/>
      <c r="E4288" s="156"/>
      <c r="F4288" s="1135"/>
      <c r="G4288" s="157"/>
      <c r="H4288" s="173"/>
      <c r="I4288" s="173"/>
      <c r="J4288" s="173"/>
    </row>
    <row r="4289" spans="2:10">
      <c r="B4289" s="1167"/>
      <c r="C4289" s="1167"/>
      <c r="E4289" s="156"/>
      <c r="F4289" s="1135"/>
      <c r="G4289" s="157"/>
      <c r="H4289" s="173"/>
      <c r="I4289" s="173"/>
      <c r="J4289" s="173"/>
    </row>
    <row r="4290" spans="2:10">
      <c r="B4290" s="1167"/>
      <c r="C4290" s="1167"/>
      <c r="E4290" s="156"/>
      <c r="F4290" s="1135"/>
      <c r="G4290" s="157"/>
      <c r="H4290" s="173"/>
      <c r="I4290" s="173"/>
      <c r="J4290" s="173"/>
    </row>
    <row r="4291" spans="2:10">
      <c r="B4291" s="1167"/>
      <c r="C4291" s="1167"/>
      <c r="E4291" s="156"/>
      <c r="F4291" s="1135"/>
      <c r="G4291" s="157"/>
      <c r="H4291" s="173"/>
      <c r="I4291" s="173"/>
      <c r="J4291" s="173"/>
    </row>
    <row r="4292" spans="2:10">
      <c r="B4292" s="1167"/>
      <c r="C4292" s="1167"/>
      <c r="E4292" s="156"/>
      <c r="F4292" s="1135"/>
      <c r="G4292" s="157"/>
      <c r="H4292" s="173"/>
      <c r="I4292" s="173"/>
      <c r="J4292" s="173"/>
    </row>
    <row r="4293" spans="2:10">
      <c r="B4293" s="1167"/>
      <c r="C4293" s="1167"/>
      <c r="E4293" s="156"/>
      <c r="F4293" s="1135"/>
      <c r="G4293" s="157"/>
      <c r="H4293" s="173"/>
      <c r="I4293" s="173"/>
      <c r="J4293" s="173"/>
    </row>
    <row r="4294" spans="2:10">
      <c r="B4294" s="1167"/>
      <c r="C4294" s="1167"/>
      <c r="E4294" s="156"/>
      <c r="F4294" s="1135"/>
      <c r="G4294" s="157"/>
      <c r="H4294" s="173"/>
      <c r="I4294" s="173"/>
      <c r="J4294" s="173"/>
    </row>
    <row r="4295" spans="2:10">
      <c r="B4295" s="1167"/>
      <c r="C4295" s="1167"/>
      <c r="E4295" s="156"/>
      <c r="F4295" s="1135"/>
      <c r="G4295" s="157"/>
      <c r="H4295" s="173"/>
      <c r="I4295" s="173"/>
      <c r="J4295" s="173"/>
    </row>
    <row r="4296" spans="2:10">
      <c r="B4296" s="1167"/>
      <c r="C4296" s="1167"/>
      <c r="E4296" s="156"/>
      <c r="F4296" s="1135"/>
      <c r="G4296" s="157"/>
      <c r="H4296" s="173"/>
      <c r="I4296" s="173"/>
      <c r="J4296" s="173"/>
    </row>
    <row r="4297" spans="2:10">
      <c r="B4297" s="1167"/>
      <c r="C4297" s="1167"/>
      <c r="E4297" s="156"/>
      <c r="F4297" s="1135"/>
      <c r="G4297" s="157"/>
      <c r="H4297" s="173"/>
      <c r="I4297" s="173"/>
      <c r="J4297" s="173"/>
    </row>
    <row r="4298" spans="2:10">
      <c r="B4298" s="1167"/>
      <c r="C4298" s="1167"/>
      <c r="E4298" s="156"/>
      <c r="F4298" s="1135"/>
      <c r="G4298" s="157"/>
      <c r="H4298" s="173"/>
      <c r="I4298" s="173"/>
      <c r="J4298" s="173"/>
    </row>
    <row r="4299" spans="2:10">
      <c r="B4299" s="1167"/>
      <c r="C4299" s="1167"/>
      <c r="E4299" s="156"/>
      <c r="F4299" s="1135"/>
      <c r="G4299" s="157"/>
      <c r="H4299" s="173"/>
      <c r="I4299" s="173"/>
      <c r="J4299" s="173"/>
    </row>
    <row r="4300" spans="2:10">
      <c r="B4300" s="1167"/>
      <c r="C4300" s="1167"/>
      <c r="E4300" s="156"/>
      <c r="F4300" s="1135"/>
      <c r="G4300" s="157"/>
      <c r="H4300" s="173"/>
      <c r="I4300" s="173"/>
      <c r="J4300" s="173"/>
    </row>
    <row r="4301" spans="2:10">
      <c r="B4301" s="1167"/>
      <c r="C4301" s="1167"/>
      <c r="E4301" s="156"/>
      <c r="F4301" s="1135"/>
      <c r="G4301" s="157"/>
      <c r="H4301" s="173"/>
      <c r="I4301" s="173"/>
      <c r="J4301" s="173"/>
    </row>
    <row r="4302" spans="2:10">
      <c r="B4302" s="1167"/>
      <c r="C4302" s="1167"/>
      <c r="E4302" s="156"/>
      <c r="F4302" s="1135"/>
      <c r="G4302" s="157"/>
      <c r="H4302" s="173"/>
      <c r="I4302" s="173"/>
      <c r="J4302" s="173"/>
    </row>
    <row r="4303" spans="2:10">
      <c r="B4303" s="1167"/>
      <c r="C4303" s="1167"/>
      <c r="E4303" s="156"/>
      <c r="F4303" s="1135"/>
      <c r="G4303" s="157"/>
      <c r="H4303" s="173"/>
      <c r="I4303" s="173"/>
      <c r="J4303" s="173"/>
    </row>
    <row r="4304" spans="2:10">
      <c r="B4304" s="1167"/>
      <c r="C4304" s="1167"/>
      <c r="E4304" s="156"/>
      <c r="F4304" s="1135"/>
      <c r="G4304" s="157"/>
      <c r="H4304" s="173"/>
      <c r="I4304" s="173"/>
      <c r="J4304" s="173"/>
    </row>
    <row r="4305" spans="2:10">
      <c r="B4305" s="1167"/>
      <c r="C4305" s="1167"/>
      <c r="E4305" s="156"/>
      <c r="F4305" s="1135"/>
      <c r="G4305" s="157"/>
      <c r="H4305" s="173"/>
      <c r="I4305" s="173"/>
      <c r="J4305" s="173"/>
    </row>
    <row r="4306" spans="2:10">
      <c r="B4306" s="1167"/>
      <c r="C4306" s="1167"/>
      <c r="E4306" s="156"/>
      <c r="F4306" s="1135"/>
      <c r="G4306" s="157"/>
      <c r="H4306" s="173"/>
      <c r="I4306" s="173"/>
      <c r="J4306" s="173"/>
    </row>
    <row r="4307" spans="2:10">
      <c r="B4307" s="1167"/>
      <c r="C4307" s="1167"/>
      <c r="E4307" s="156"/>
      <c r="F4307" s="1135"/>
      <c r="G4307" s="157"/>
      <c r="H4307" s="173"/>
      <c r="I4307" s="173"/>
      <c r="J4307" s="173"/>
    </row>
    <row r="4308" spans="2:10">
      <c r="B4308" s="1167"/>
      <c r="C4308" s="1167"/>
      <c r="E4308" s="156"/>
      <c r="F4308" s="1135"/>
      <c r="G4308" s="157"/>
      <c r="H4308" s="173"/>
      <c r="I4308" s="173"/>
      <c r="J4308" s="173"/>
    </row>
    <row r="4309" spans="2:10">
      <c r="B4309" s="1167"/>
      <c r="C4309" s="1167"/>
      <c r="E4309" s="156"/>
      <c r="F4309" s="1135"/>
      <c r="G4309" s="157"/>
      <c r="H4309" s="173"/>
      <c r="I4309" s="173"/>
      <c r="J4309" s="173"/>
    </row>
    <row r="4310" spans="2:10">
      <c r="B4310" s="1167"/>
      <c r="C4310" s="1167"/>
      <c r="E4310" s="156"/>
      <c r="F4310" s="1135"/>
      <c r="G4310" s="157"/>
      <c r="H4310" s="173"/>
      <c r="I4310" s="173"/>
      <c r="J4310" s="173"/>
    </row>
    <row r="4311" spans="2:10">
      <c r="B4311" s="1167"/>
      <c r="C4311" s="1167"/>
      <c r="E4311" s="156"/>
      <c r="F4311" s="1135"/>
      <c r="G4311" s="157"/>
      <c r="H4311" s="173"/>
      <c r="I4311" s="173"/>
      <c r="J4311" s="173"/>
    </row>
    <row r="4312" spans="2:10">
      <c r="B4312" s="1167"/>
      <c r="C4312" s="1167"/>
      <c r="E4312" s="156"/>
      <c r="F4312" s="1135"/>
      <c r="G4312" s="157"/>
      <c r="H4312" s="173"/>
      <c r="I4312" s="173"/>
      <c r="J4312" s="173"/>
    </row>
    <row r="4313" spans="2:10">
      <c r="B4313" s="1167"/>
      <c r="C4313" s="1167"/>
      <c r="E4313" s="156"/>
      <c r="F4313" s="1135"/>
      <c r="G4313" s="157"/>
      <c r="H4313" s="173"/>
      <c r="I4313" s="173"/>
      <c r="J4313" s="173"/>
    </row>
    <row r="4314" spans="2:10">
      <c r="B4314" s="1167"/>
      <c r="C4314" s="1167"/>
      <c r="E4314" s="156"/>
      <c r="F4314" s="1135"/>
      <c r="G4314" s="157"/>
      <c r="H4314" s="173"/>
      <c r="I4314" s="173"/>
      <c r="J4314" s="173"/>
    </row>
    <row r="4315" spans="2:10">
      <c r="B4315" s="1167"/>
      <c r="C4315" s="1167"/>
      <c r="E4315" s="156"/>
      <c r="F4315" s="1135"/>
      <c r="G4315" s="157"/>
      <c r="H4315" s="173"/>
      <c r="I4315" s="173"/>
      <c r="J4315" s="173"/>
    </row>
    <row r="4316" spans="2:10">
      <c r="B4316" s="1167"/>
      <c r="C4316" s="1167"/>
      <c r="E4316" s="156"/>
      <c r="F4316" s="1135"/>
      <c r="G4316" s="157"/>
    </row>
    <row r="4317" spans="2:10">
      <c r="B4317" s="1167"/>
      <c r="C4317" s="1167"/>
      <c r="E4317" s="156"/>
      <c r="F4317" s="1135"/>
      <c r="G4317" s="157"/>
    </row>
    <row r="4318" spans="2:10">
      <c r="B4318" s="1167"/>
      <c r="C4318" s="1167"/>
      <c r="E4318" s="156"/>
      <c r="F4318" s="1135"/>
      <c r="G4318" s="157"/>
    </row>
    <row r="4319" spans="2:10">
      <c r="B4319" s="1167"/>
      <c r="C4319" s="1167"/>
      <c r="E4319" s="156"/>
      <c r="F4319" s="1135"/>
      <c r="G4319" s="157"/>
    </row>
    <row r="4320" spans="2:10">
      <c r="B4320" s="1167"/>
      <c r="C4320" s="1167"/>
      <c r="E4320" s="156"/>
      <c r="F4320" s="1135"/>
      <c r="G4320" s="157"/>
    </row>
    <row r="4321" spans="1:10" s="173" customFormat="1">
      <c r="A4321" s="1160"/>
      <c r="B4321" s="1167"/>
      <c r="C4321" s="1167"/>
      <c r="D4321" s="1153"/>
      <c r="E4321" s="156"/>
      <c r="F4321" s="1135"/>
      <c r="G4321" s="157"/>
      <c r="H4321" s="155"/>
      <c r="I4321" s="155"/>
      <c r="J4321" s="155"/>
    </row>
    <row r="4322" spans="1:10" s="173" customFormat="1">
      <c r="A4322" s="1160"/>
      <c r="B4322" s="1167"/>
      <c r="C4322" s="1167"/>
      <c r="D4322" s="1153"/>
      <c r="E4322" s="156"/>
      <c r="F4322" s="1135"/>
      <c r="G4322" s="157"/>
      <c r="H4322" s="155"/>
      <c r="I4322" s="155"/>
      <c r="J4322" s="155"/>
    </row>
    <row r="4323" spans="1:10" s="173" customFormat="1">
      <c r="A4323" s="1160"/>
      <c r="B4323" s="1167"/>
      <c r="C4323" s="1167"/>
      <c r="D4323" s="1153"/>
      <c r="E4323" s="156"/>
      <c r="F4323" s="1135"/>
      <c r="G4323" s="157"/>
      <c r="H4323" s="155"/>
      <c r="I4323" s="155"/>
      <c r="J4323" s="155"/>
    </row>
    <row r="4324" spans="1:10" s="173" customFormat="1">
      <c r="A4324" s="1160"/>
      <c r="B4324" s="1167"/>
      <c r="C4324" s="1167"/>
      <c r="D4324" s="1153"/>
      <c r="E4324" s="156"/>
      <c r="F4324" s="1135"/>
      <c r="G4324" s="157"/>
      <c r="H4324" s="155"/>
      <c r="I4324" s="155"/>
      <c r="J4324" s="155"/>
    </row>
    <row r="4325" spans="1:10" s="173" customFormat="1">
      <c r="A4325" s="1160"/>
      <c r="B4325" s="1167"/>
      <c r="C4325" s="1167"/>
      <c r="D4325" s="1153"/>
      <c r="E4325" s="156"/>
      <c r="F4325" s="1135"/>
      <c r="G4325" s="157"/>
      <c r="H4325" s="155"/>
      <c r="I4325" s="155"/>
      <c r="J4325" s="155"/>
    </row>
    <row r="4326" spans="1:10" s="173" customFormat="1">
      <c r="A4326" s="1160"/>
      <c r="B4326" s="1167"/>
      <c r="C4326" s="1167"/>
      <c r="D4326" s="1153"/>
      <c r="E4326" s="156"/>
      <c r="F4326" s="1135"/>
      <c r="G4326" s="157"/>
      <c r="H4326" s="155"/>
      <c r="I4326" s="155"/>
      <c r="J4326" s="155"/>
    </row>
    <row r="4327" spans="1:10" s="173" customFormat="1">
      <c r="A4327" s="1160"/>
      <c r="B4327" s="1167"/>
      <c r="C4327" s="1167"/>
      <c r="D4327" s="1153"/>
      <c r="E4327" s="156"/>
      <c r="F4327" s="1135"/>
      <c r="G4327" s="157"/>
      <c r="H4327" s="155"/>
      <c r="I4327" s="155"/>
      <c r="J4327" s="155"/>
    </row>
    <row r="4328" spans="1:10" s="173" customFormat="1">
      <c r="A4328" s="1160"/>
      <c r="B4328" s="1167"/>
      <c r="C4328" s="1167"/>
      <c r="D4328" s="1153"/>
      <c r="E4328" s="156"/>
      <c r="F4328" s="1135"/>
      <c r="G4328" s="157"/>
      <c r="H4328" s="155"/>
      <c r="I4328" s="155"/>
      <c r="J4328" s="155"/>
    </row>
    <row r="4329" spans="1:10" s="173" customFormat="1">
      <c r="A4329" s="1160"/>
      <c r="B4329" s="1167"/>
      <c r="C4329" s="1167"/>
      <c r="D4329" s="1153"/>
      <c r="E4329" s="156"/>
      <c r="F4329" s="1135"/>
      <c r="G4329" s="157"/>
      <c r="H4329" s="155"/>
      <c r="I4329" s="155"/>
      <c r="J4329" s="155"/>
    </row>
    <row r="4330" spans="1:10" s="173" customFormat="1">
      <c r="A4330" s="1160"/>
      <c r="B4330" s="1167"/>
      <c r="C4330" s="1167"/>
      <c r="D4330" s="1153"/>
      <c r="E4330" s="156"/>
      <c r="F4330" s="1135"/>
      <c r="G4330" s="157"/>
      <c r="H4330" s="155"/>
      <c r="I4330" s="155"/>
      <c r="J4330" s="155"/>
    </row>
    <row r="4331" spans="1:10" s="173" customFormat="1">
      <c r="A4331" s="1160"/>
      <c r="B4331" s="1167"/>
      <c r="C4331" s="1167"/>
      <c r="D4331" s="1153"/>
      <c r="E4331" s="156"/>
      <c r="F4331" s="1135"/>
      <c r="G4331" s="157"/>
      <c r="H4331" s="155"/>
      <c r="I4331" s="155"/>
      <c r="J4331" s="155"/>
    </row>
    <row r="4332" spans="1:10" s="173" customFormat="1">
      <c r="A4332" s="1160"/>
      <c r="B4332" s="1167"/>
      <c r="C4332" s="1167"/>
      <c r="D4332" s="1153"/>
      <c r="E4332" s="156"/>
      <c r="F4332" s="1135"/>
      <c r="G4332" s="157"/>
      <c r="H4332" s="155"/>
      <c r="I4332" s="155"/>
      <c r="J4332" s="155"/>
    </row>
    <row r="4333" spans="1:10" s="173" customFormat="1">
      <c r="A4333" s="1160"/>
      <c r="B4333" s="1167"/>
      <c r="C4333" s="1167"/>
      <c r="D4333" s="1153"/>
      <c r="E4333" s="156"/>
      <c r="F4333" s="1135"/>
      <c r="G4333" s="157"/>
      <c r="H4333" s="155"/>
      <c r="I4333" s="155"/>
      <c r="J4333" s="155"/>
    </row>
    <row r="4334" spans="1:10" s="173" customFormat="1">
      <c r="A4334" s="1160"/>
      <c r="B4334" s="1167"/>
      <c r="C4334" s="1167"/>
      <c r="D4334" s="1153"/>
      <c r="E4334" s="156"/>
      <c r="F4334" s="1135"/>
      <c r="G4334" s="157"/>
      <c r="H4334" s="155"/>
      <c r="I4334" s="155"/>
      <c r="J4334" s="155"/>
    </row>
    <row r="4335" spans="1:10" s="173" customFormat="1">
      <c r="A4335" s="1160"/>
      <c r="B4335" s="1167"/>
      <c r="C4335" s="1167"/>
      <c r="D4335" s="1153"/>
      <c r="E4335" s="156"/>
      <c r="F4335" s="1135"/>
      <c r="G4335" s="157"/>
      <c r="H4335" s="155"/>
      <c r="I4335" s="155"/>
      <c r="J4335" s="155"/>
    </row>
    <row r="4336" spans="1:10" s="173" customFormat="1">
      <c r="A4336" s="1160"/>
      <c r="B4336" s="1167"/>
      <c r="C4336" s="1167"/>
      <c r="D4336" s="1153"/>
      <c r="E4336" s="156"/>
      <c r="F4336" s="1135"/>
      <c r="G4336" s="157"/>
      <c r="H4336" s="155"/>
      <c r="I4336" s="155"/>
      <c r="J4336" s="155"/>
    </row>
    <row r="4337" spans="1:10" s="173" customFormat="1">
      <c r="A4337" s="1160"/>
      <c r="B4337" s="1167"/>
      <c r="C4337" s="1167"/>
      <c r="D4337" s="1153"/>
      <c r="E4337" s="156"/>
      <c r="F4337" s="1135"/>
      <c r="G4337" s="157"/>
      <c r="H4337" s="155"/>
      <c r="I4337" s="155"/>
      <c r="J4337" s="155"/>
    </row>
    <row r="4338" spans="1:10" s="173" customFormat="1">
      <c r="A4338" s="1160"/>
      <c r="B4338" s="1167"/>
      <c r="C4338" s="1167"/>
      <c r="D4338" s="1153"/>
      <c r="E4338" s="156"/>
      <c r="F4338" s="1135"/>
      <c r="G4338" s="157"/>
      <c r="H4338" s="155"/>
      <c r="I4338" s="155"/>
      <c r="J4338" s="155"/>
    </row>
    <row r="4339" spans="1:10" s="173" customFormat="1">
      <c r="A4339" s="1160"/>
      <c r="B4339" s="1167"/>
      <c r="C4339" s="1167"/>
      <c r="D4339" s="1153"/>
      <c r="E4339" s="156"/>
      <c r="F4339" s="1135"/>
      <c r="G4339" s="157"/>
      <c r="H4339" s="155"/>
      <c r="I4339" s="155"/>
      <c r="J4339" s="155"/>
    </row>
    <row r="4340" spans="1:10" s="173" customFormat="1">
      <c r="A4340" s="1160"/>
      <c r="B4340" s="1167"/>
      <c r="C4340" s="1167"/>
      <c r="D4340" s="1153"/>
      <c r="E4340" s="156"/>
      <c r="F4340" s="1135"/>
      <c r="G4340" s="157"/>
      <c r="H4340" s="155"/>
      <c r="I4340" s="155"/>
      <c r="J4340" s="155"/>
    </row>
    <row r="4341" spans="1:10" s="173" customFormat="1">
      <c r="A4341" s="1160"/>
      <c r="B4341" s="1167"/>
      <c r="C4341" s="1167"/>
      <c r="D4341" s="1153"/>
      <c r="E4341" s="156"/>
      <c r="F4341" s="1135"/>
      <c r="G4341" s="157"/>
      <c r="H4341" s="155"/>
      <c r="I4341" s="155"/>
      <c r="J4341" s="155"/>
    </row>
    <row r="4342" spans="1:10" s="173" customFormat="1">
      <c r="A4342" s="1160"/>
      <c r="B4342" s="1167"/>
      <c r="C4342" s="1167"/>
      <c r="D4342" s="1153"/>
      <c r="E4342" s="156"/>
      <c r="F4342" s="1135"/>
      <c r="G4342" s="157"/>
      <c r="H4342" s="155"/>
      <c r="I4342" s="155"/>
      <c r="J4342" s="155"/>
    </row>
    <row r="4343" spans="1:10" s="173" customFormat="1">
      <c r="A4343" s="1160"/>
      <c r="B4343" s="1167"/>
      <c r="C4343" s="1167"/>
      <c r="D4343" s="1153"/>
      <c r="E4343" s="156"/>
      <c r="F4343" s="1135"/>
      <c r="G4343" s="157"/>
      <c r="H4343" s="155"/>
      <c r="I4343" s="155"/>
      <c r="J4343" s="155"/>
    </row>
    <row r="4344" spans="1:10" s="173" customFormat="1">
      <c r="A4344" s="1160"/>
      <c r="B4344" s="1167"/>
      <c r="C4344" s="1167"/>
      <c r="D4344" s="1153"/>
      <c r="E4344" s="156"/>
      <c r="F4344" s="1135"/>
      <c r="G4344" s="157"/>
      <c r="H4344" s="155"/>
      <c r="I4344" s="155"/>
      <c r="J4344" s="155"/>
    </row>
    <row r="4345" spans="1:10" s="173" customFormat="1">
      <c r="A4345" s="1160"/>
      <c r="B4345" s="1167"/>
      <c r="C4345" s="1167"/>
      <c r="D4345" s="1153"/>
      <c r="E4345" s="156"/>
      <c r="F4345" s="1135"/>
      <c r="G4345" s="157"/>
      <c r="H4345" s="155"/>
      <c r="I4345" s="155"/>
      <c r="J4345" s="155"/>
    </row>
    <row r="4346" spans="1:10" s="173" customFormat="1">
      <c r="A4346" s="1160"/>
      <c r="B4346" s="1167"/>
      <c r="C4346" s="1167"/>
      <c r="D4346" s="1153"/>
      <c r="E4346" s="156"/>
      <c r="F4346" s="1135"/>
      <c r="G4346" s="157"/>
      <c r="H4346" s="155"/>
      <c r="I4346" s="155"/>
      <c r="J4346" s="155"/>
    </row>
    <row r="4347" spans="1:10" s="173" customFormat="1">
      <c r="A4347" s="1160"/>
      <c r="B4347" s="1167"/>
      <c r="C4347" s="1167"/>
      <c r="D4347" s="1153"/>
      <c r="E4347" s="156"/>
      <c r="F4347" s="1135"/>
      <c r="G4347" s="157"/>
      <c r="H4347" s="155"/>
      <c r="I4347" s="155"/>
      <c r="J4347" s="155"/>
    </row>
    <row r="4348" spans="1:10" s="173" customFormat="1">
      <c r="A4348" s="1160"/>
      <c r="B4348" s="1167"/>
      <c r="C4348" s="1167"/>
      <c r="D4348" s="1153"/>
      <c r="E4348" s="156"/>
      <c r="F4348" s="1135"/>
      <c r="G4348" s="157"/>
      <c r="H4348" s="155"/>
      <c r="I4348" s="155"/>
      <c r="J4348" s="155"/>
    </row>
    <row r="4349" spans="1:10" s="173" customFormat="1">
      <c r="A4349" s="1160"/>
      <c r="B4349" s="1167"/>
      <c r="C4349" s="1167"/>
      <c r="D4349" s="1153"/>
      <c r="E4349" s="156"/>
      <c r="F4349" s="1135"/>
      <c r="G4349" s="157"/>
      <c r="H4349" s="155"/>
      <c r="I4349" s="155"/>
      <c r="J4349" s="155"/>
    </row>
    <row r="4350" spans="1:10" s="173" customFormat="1">
      <c r="A4350" s="1160"/>
      <c r="B4350" s="1167"/>
      <c r="C4350" s="1167"/>
      <c r="D4350" s="1153"/>
      <c r="E4350" s="156"/>
      <c r="F4350" s="1135"/>
      <c r="G4350" s="157"/>
      <c r="H4350" s="155"/>
      <c r="I4350" s="155"/>
      <c r="J4350" s="155"/>
    </row>
    <row r="4351" spans="1:10" s="173" customFormat="1">
      <c r="A4351" s="1160"/>
      <c r="B4351" s="1167"/>
      <c r="C4351" s="1167"/>
      <c r="D4351" s="1153"/>
      <c r="E4351" s="156"/>
      <c r="F4351" s="1135"/>
      <c r="G4351" s="157"/>
      <c r="H4351" s="155"/>
      <c r="I4351" s="155"/>
      <c r="J4351" s="155"/>
    </row>
    <row r="4352" spans="1:10" s="173" customFormat="1">
      <c r="A4352" s="1160"/>
      <c r="B4352" s="1167"/>
      <c r="C4352" s="1167"/>
      <c r="D4352" s="1153"/>
      <c r="E4352" s="156"/>
      <c r="F4352" s="1135"/>
      <c r="G4352" s="157"/>
      <c r="H4352" s="155"/>
      <c r="I4352" s="155"/>
      <c r="J4352" s="155"/>
    </row>
    <row r="4353" spans="1:10" s="173" customFormat="1">
      <c r="A4353" s="1160"/>
      <c r="B4353" s="1167"/>
      <c r="C4353" s="1167"/>
      <c r="D4353" s="1153"/>
      <c r="E4353" s="156"/>
      <c r="F4353" s="1135"/>
      <c r="G4353" s="157"/>
      <c r="H4353" s="155"/>
      <c r="I4353" s="155"/>
      <c r="J4353" s="155"/>
    </row>
    <row r="4354" spans="1:10" s="173" customFormat="1">
      <c r="A4354" s="1160"/>
      <c r="B4354" s="1167"/>
      <c r="C4354" s="1167"/>
      <c r="D4354" s="1153"/>
      <c r="E4354" s="156"/>
      <c r="F4354" s="1135"/>
      <c r="G4354" s="157"/>
      <c r="H4354" s="155"/>
      <c r="I4354" s="155"/>
      <c r="J4354" s="155"/>
    </row>
    <row r="4355" spans="1:10" s="173" customFormat="1">
      <c r="A4355" s="1160"/>
      <c r="B4355" s="1167"/>
      <c r="C4355" s="1167"/>
      <c r="D4355" s="1153"/>
      <c r="E4355" s="156"/>
      <c r="F4355" s="1135"/>
      <c r="G4355" s="157"/>
      <c r="H4355" s="155"/>
      <c r="I4355" s="155"/>
      <c r="J4355" s="155"/>
    </row>
    <row r="4356" spans="1:10" s="173" customFormat="1">
      <c r="A4356" s="1160"/>
      <c r="B4356" s="1167"/>
      <c r="C4356" s="1167"/>
      <c r="D4356" s="1153"/>
      <c r="E4356" s="156"/>
      <c r="F4356" s="1135"/>
      <c r="G4356" s="157"/>
      <c r="H4356" s="155"/>
      <c r="I4356" s="155"/>
      <c r="J4356" s="155"/>
    </row>
    <row r="4357" spans="1:10" s="173" customFormat="1">
      <c r="A4357" s="1160"/>
      <c r="B4357" s="1167"/>
      <c r="C4357" s="1167"/>
      <c r="D4357" s="1153"/>
      <c r="E4357" s="156"/>
      <c r="F4357" s="1135"/>
      <c r="G4357" s="157"/>
      <c r="H4357" s="155"/>
      <c r="I4357" s="155"/>
      <c r="J4357" s="155"/>
    </row>
    <row r="4358" spans="1:10" s="173" customFormat="1">
      <c r="A4358" s="1160"/>
      <c r="B4358" s="1167"/>
      <c r="C4358" s="1167"/>
      <c r="D4358" s="1153"/>
      <c r="E4358" s="156"/>
      <c r="F4358" s="1135"/>
      <c r="G4358" s="157"/>
      <c r="H4358" s="155"/>
      <c r="I4358" s="155"/>
      <c r="J4358" s="155"/>
    </row>
    <row r="4359" spans="1:10" s="173" customFormat="1">
      <c r="A4359" s="1160"/>
      <c r="B4359" s="1167"/>
      <c r="C4359" s="1167"/>
      <c r="D4359" s="1153"/>
      <c r="E4359" s="156"/>
      <c r="F4359" s="1135"/>
      <c r="G4359" s="157"/>
      <c r="H4359" s="155"/>
      <c r="I4359" s="155"/>
      <c r="J4359" s="155"/>
    </row>
    <row r="4360" spans="1:10" s="173" customFormat="1">
      <c r="A4360" s="1160"/>
      <c r="B4360" s="1167"/>
      <c r="C4360" s="1167"/>
      <c r="D4360" s="1153"/>
      <c r="E4360" s="156"/>
      <c r="F4360" s="1135"/>
      <c r="G4360" s="157"/>
      <c r="H4360" s="155"/>
      <c r="I4360" s="155"/>
      <c r="J4360" s="155"/>
    </row>
    <row r="4361" spans="1:10" s="173" customFormat="1">
      <c r="A4361" s="1160"/>
      <c r="B4361" s="1167"/>
      <c r="C4361" s="1167"/>
      <c r="D4361" s="1153"/>
      <c r="E4361" s="156"/>
      <c r="F4361" s="1135"/>
      <c r="G4361" s="157"/>
      <c r="H4361" s="155"/>
      <c r="I4361" s="155"/>
      <c r="J4361" s="155"/>
    </row>
    <row r="4362" spans="1:10" s="173" customFormat="1">
      <c r="A4362" s="1160"/>
      <c r="B4362" s="1167"/>
      <c r="C4362" s="1167"/>
      <c r="D4362" s="1153"/>
      <c r="E4362" s="156"/>
      <c r="F4362" s="1135"/>
      <c r="G4362" s="157"/>
      <c r="H4362" s="155"/>
      <c r="I4362" s="155"/>
      <c r="J4362" s="155"/>
    </row>
    <row r="4363" spans="1:10" s="173" customFormat="1">
      <c r="A4363" s="1160"/>
      <c r="B4363" s="1167"/>
      <c r="C4363" s="1167"/>
      <c r="D4363" s="1153"/>
      <c r="E4363" s="156"/>
      <c r="F4363" s="1135"/>
      <c r="G4363" s="157"/>
      <c r="H4363" s="155"/>
      <c r="I4363" s="155"/>
      <c r="J4363" s="155"/>
    </row>
    <row r="4364" spans="1:10" s="173" customFormat="1">
      <c r="A4364" s="1160"/>
      <c r="B4364" s="1167"/>
      <c r="C4364" s="1167"/>
      <c r="D4364" s="1153"/>
      <c r="E4364" s="156"/>
      <c r="F4364" s="1135"/>
      <c r="G4364" s="157"/>
      <c r="H4364" s="155"/>
      <c r="I4364" s="155"/>
      <c r="J4364" s="155"/>
    </row>
    <row r="4365" spans="1:10" s="173" customFormat="1">
      <c r="A4365" s="1160"/>
      <c r="B4365" s="1167"/>
      <c r="C4365" s="1167"/>
      <c r="D4365" s="1153"/>
      <c r="E4365" s="156"/>
      <c r="F4365" s="1135"/>
      <c r="G4365" s="157"/>
      <c r="H4365" s="155"/>
      <c r="I4365" s="155"/>
      <c r="J4365" s="155"/>
    </row>
    <row r="4366" spans="1:10" s="173" customFormat="1">
      <c r="A4366" s="1160"/>
      <c r="B4366" s="1167"/>
      <c r="C4366" s="1167"/>
      <c r="D4366" s="1153"/>
      <c r="E4366" s="156"/>
      <c r="F4366" s="1135"/>
      <c r="G4366" s="157"/>
      <c r="H4366" s="155"/>
      <c r="I4366" s="155"/>
      <c r="J4366" s="155"/>
    </row>
    <row r="4367" spans="1:10" s="173" customFormat="1">
      <c r="A4367" s="1160"/>
      <c r="B4367" s="1167"/>
      <c r="C4367" s="1167"/>
      <c r="D4367" s="1153"/>
      <c r="E4367" s="156"/>
      <c r="F4367" s="1135"/>
      <c r="G4367" s="157"/>
      <c r="H4367" s="155"/>
      <c r="I4367" s="155"/>
      <c r="J4367" s="155"/>
    </row>
    <row r="4368" spans="1:10" s="173" customFormat="1">
      <c r="A4368" s="1160"/>
      <c r="B4368" s="1167"/>
      <c r="C4368" s="1167"/>
      <c r="D4368" s="1153"/>
      <c r="E4368" s="156"/>
      <c r="F4368" s="1135"/>
      <c r="G4368" s="157"/>
      <c r="H4368" s="155"/>
      <c r="I4368" s="155"/>
      <c r="J4368" s="155"/>
    </row>
    <row r="4369" spans="1:10" s="173" customFormat="1">
      <c r="A4369" s="1160"/>
      <c r="B4369" s="1167"/>
      <c r="C4369" s="1167"/>
      <c r="D4369" s="1153"/>
      <c r="E4369" s="156"/>
      <c r="F4369" s="1135"/>
      <c r="G4369" s="157"/>
      <c r="H4369" s="155"/>
      <c r="I4369" s="155"/>
      <c r="J4369" s="155"/>
    </row>
    <row r="4370" spans="1:10" s="173" customFormat="1">
      <c r="A4370" s="1160"/>
      <c r="B4370" s="1167"/>
      <c r="C4370" s="1167"/>
      <c r="D4370" s="1153"/>
      <c r="E4370" s="156"/>
      <c r="F4370" s="1135"/>
      <c r="G4370" s="157"/>
      <c r="H4370" s="155"/>
      <c r="I4370" s="155"/>
      <c r="J4370" s="155"/>
    </row>
    <row r="4371" spans="1:10" s="173" customFormat="1">
      <c r="A4371" s="1160"/>
      <c r="B4371" s="1167"/>
      <c r="C4371" s="1167"/>
      <c r="D4371" s="1153"/>
      <c r="E4371" s="156"/>
      <c r="F4371" s="1135"/>
      <c r="G4371" s="157"/>
      <c r="H4371" s="155"/>
      <c r="I4371" s="155"/>
      <c r="J4371" s="155"/>
    </row>
    <row r="4372" spans="1:10" s="173" customFormat="1">
      <c r="A4372" s="1160"/>
      <c r="B4372" s="1167"/>
      <c r="C4372" s="1167"/>
      <c r="D4372" s="1153"/>
      <c r="E4372" s="156"/>
      <c r="F4372" s="1135"/>
      <c r="G4372" s="157"/>
      <c r="H4372" s="155"/>
      <c r="I4372" s="155"/>
      <c r="J4372" s="155"/>
    </row>
    <row r="4373" spans="1:10" s="173" customFormat="1">
      <c r="A4373" s="1160"/>
      <c r="B4373" s="1167"/>
      <c r="C4373" s="1167"/>
      <c r="D4373" s="1153"/>
      <c r="E4373" s="156"/>
      <c r="F4373" s="1135"/>
      <c r="G4373" s="157"/>
      <c r="H4373" s="155"/>
      <c r="I4373" s="155"/>
      <c r="J4373" s="155"/>
    </row>
    <row r="4374" spans="1:10" s="173" customFormat="1">
      <c r="A4374" s="1160"/>
      <c r="B4374" s="1167"/>
      <c r="C4374" s="1167"/>
      <c r="D4374" s="1153"/>
      <c r="E4374" s="156"/>
      <c r="F4374" s="1135"/>
      <c r="G4374" s="157"/>
      <c r="H4374" s="155"/>
      <c r="I4374" s="155"/>
      <c r="J4374" s="155"/>
    </row>
    <row r="4375" spans="1:10" s="173" customFormat="1">
      <c r="A4375" s="1160"/>
      <c r="B4375" s="1167"/>
      <c r="C4375" s="1167"/>
      <c r="D4375" s="1153"/>
      <c r="E4375" s="156"/>
      <c r="F4375" s="1135"/>
      <c r="G4375" s="157"/>
      <c r="H4375" s="155"/>
      <c r="I4375" s="155"/>
      <c r="J4375" s="155"/>
    </row>
    <row r="4376" spans="1:10" s="173" customFormat="1">
      <c r="A4376" s="1160"/>
      <c r="B4376" s="1167"/>
      <c r="C4376" s="1167"/>
      <c r="D4376" s="1153"/>
      <c r="E4376" s="156"/>
      <c r="F4376" s="1135"/>
      <c r="G4376" s="157"/>
      <c r="H4376" s="155"/>
      <c r="I4376" s="155"/>
      <c r="J4376" s="155"/>
    </row>
    <row r="4377" spans="1:10" s="173" customFormat="1">
      <c r="A4377" s="1160"/>
      <c r="B4377" s="1167"/>
      <c r="C4377" s="1167"/>
      <c r="D4377" s="1153"/>
      <c r="E4377" s="156"/>
      <c r="F4377" s="1135"/>
      <c r="G4377" s="157"/>
      <c r="H4377" s="155"/>
      <c r="I4377" s="155"/>
      <c r="J4377" s="155"/>
    </row>
    <row r="4378" spans="1:10" s="173" customFormat="1">
      <c r="A4378" s="1160"/>
      <c r="B4378" s="1167"/>
      <c r="C4378" s="1167"/>
      <c r="D4378" s="1153"/>
      <c r="E4378" s="156"/>
      <c r="F4378" s="1135"/>
      <c r="G4378" s="157"/>
      <c r="H4378" s="155"/>
      <c r="I4378" s="155"/>
      <c r="J4378" s="155"/>
    </row>
    <row r="4379" spans="1:10" s="173" customFormat="1">
      <c r="A4379" s="1160"/>
      <c r="B4379" s="1167"/>
      <c r="C4379" s="1167"/>
      <c r="D4379" s="1153"/>
      <c r="E4379" s="156"/>
      <c r="F4379" s="1135"/>
      <c r="G4379" s="157"/>
      <c r="H4379" s="155"/>
      <c r="I4379" s="155"/>
      <c r="J4379" s="155"/>
    </row>
    <row r="4380" spans="1:10" s="173" customFormat="1">
      <c r="A4380" s="1160"/>
      <c r="B4380" s="1167"/>
      <c r="C4380" s="1167"/>
      <c r="D4380" s="1153"/>
      <c r="E4380" s="156"/>
      <c r="F4380" s="1135"/>
      <c r="G4380" s="157"/>
      <c r="H4380" s="155"/>
      <c r="I4380" s="155"/>
      <c r="J4380" s="155"/>
    </row>
    <row r="4381" spans="1:10" s="173" customFormat="1">
      <c r="A4381" s="1160"/>
      <c r="B4381" s="1167"/>
      <c r="C4381" s="1167"/>
      <c r="D4381" s="1153"/>
      <c r="E4381" s="156"/>
      <c r="F4381" s="1135"/>
      <c r="G4381" s="157"/>
      <c r="H4381" s="155"/>
      <c r="I4381" s="155"/>
      <c r="J4381" s="155"/>
    </row>
    <row r="4382" spans="1:10" s="173" customFormat="1">
      <c r="A4382" s="1160"/>
      <c r="B4382" s="1167"/>
      <c r="C4382" s="1167"/>
      <c r="D4382" s="1153"/>
      <c r="E4382" s="156"/>
      <c r="F4382" s="1135"/>
      <c r="G4382" s="157"/>
      <c r="H4382" s="155"/>
      <c r="I4382" s="155"/>
      <c r="J4382" s="155"/>
    </row>
    <row r="4383" spans="1:10" s="173" customFormat="1">
      <c r="A4383" s="1160"/>
      <c r="B4383" s="1167"/>
      <c r="C4383" s="1167"/>
      <c r="D4383" s="1153"/>
      <c r="E4383" s="156"/>
      <c r="F4383" s="1135"/>
      <c r="G4383" s="157"/>
      <c r="H4383" s="155"/>
      <c r="I4383" s="155"/>
      <c r="J4383" s="155"/>
    </row>
    <row r="4384" spans="1:10" s="173" customFormat="1">
      <c r="A4384" s="1160"/>
      <c r="B4384" s="1167"/>
      <c r="C4384" s="1167"/>
      <c r="D4384" s="1153"/>
      <c r="E4384" s="156"/>
      <c r="F4384" s="1135"/>
      <c r="G4384" s="157"/>
      <c r="H4384" s="155"/>
      <c r="I4384" s="155"/>
      <c r="J4384" s="155"/>
    </row>
    <row r="4385" spans="1:10" s="173" customFormat="1">
      <c r="A4385" s="1160"/>
      <c r="B4385" s="1167"/>
      <c r="C4385" s="1167"/>
      <c r="D4385" s="1153"/>
      <c r="E4385" s="156"/>
      <c r="F4385" s="1135"/>
      <c r="G4385" s="157"/>
      <c r="H4385" s="155"/>
      <c r="I4385" s="155"/>
      <c r="J4385" s="155"/>
    </row>
    <row r="4386" spans="1:10" s="173" customFormat="1">
      <c r="A4386" s="1160"/>
      <c r="B4386" s="1167"/>
      <c r="C4386" s="1167"/>
      <c r="D4386" s="1153"/>
      <c r="E4386" s="156"/>
      <c r="F4386" s="1135"/>
      <c r="G4386" s="157"/>
      <c r="H4386" s="155"/>
      <c r="I4386" s="155"/>
      <c r="J4386" s="155"/>
    </row>
    <row r="4387" spans="1:10" s="173" customFormat="1">
      <c r="A4387" s="1160"/>
      <c r="B4387" s="1167"/>
      <c r="C4387" s="1167"/>
      <c r="D4387" s="1153"/>
      <c r="E4387" s="156"/>
      <c r="F4387" s="1135"/>
      <c r="G4387" s="157"/>
      <c r="H4387" s="155"/>
      <c r="I4387" s="155"/>
      <c r="J4387" s="155"/>
    </row>
    <row r="4388" spans="1:10" s="173" customFormat="1">
      <c r="A4388" s="1160"/>
      <c r="B4388" s="1167"/>
      <c r="C4388" s="1167"/>
      <c r="D4388" s="1153"/>
      <c r="E4388" s="156"/>
      <c r="F4388" s="1135"/>
      <c r="G4388" s="157"/>
      <c r="H4388" s="155"/>
      <c r="I4388" s="155"/>
      <c r="J4388" s="155"/>
    </row>
    <row r="4389" spans="1:10" s="173" customFormat="1">
      <c r="A4389" s="1160"/>
      <c r="B4389" s="1167"/>
      <c r="C4389" s="1167"/>
      <c r="D4389" s="1153"/>
      <c r="E4389" s="156"/>
      <c r="F4389" s="1135"/>
      <c r="G4389" s="157"/>
      <c r="H4389" s="155"/>
      <c r="I4389" s="155"/>
      <c r="J4389" s="155"/>
    </row>
    <row r="4390" spans="1:10" s="173" customFormat="1">
      <c r="A4390" s="1160"/>
      <c r="B4390" s="1167"/>
      <c r="C4390" s="1167"/>
      <c r="D4390" s="1153"/>
      <c r="E4390" s="156"/>
      <c r="F4390" s="1135"/>
      <c r="G4390" s="157"/>
      <c r="H4390" s="155"/>
      <c r="I4390" s="155"/>
      <c r="J4390" s="155"/>
    </row>
    <row r="4391" spans="1:10" s="173" customFormat="1">
      <c r="A4391" s="1160"/>
      <c r="B4391" s="1167"/>
      <c r="C4391" s="1167"/>
      <c r="D4391" s="1153"/>
      <c r="E4391" s="156"/>
      <c r="F4391" s="1135"/>
      <c r="G4391" s="157"/>
      <c r="H4391" s="155"/>
      <c r="I4391" s="155"/>
      <c r="J4391" s="155"/>
    </row>
    <row r="4392" spans="1:10" s="173" customFormat="1">
      <c r="A4392" s="1160"/>
      <c r="B4392" s="1167"/>
      <c r="C4392" s="1167"/>
      <c r="D4392" s="1153"/>
      <c r="E4392" s="156"/>
      <c r="F4392" s="1135"/>
      <c r="G4392" s="157"/>
      <c r="H4392" s="155"/>
      <c r="I4392" s="155"/>
      <c r="J4392" s="155"/>
    </row>
    <row r="4393" spans="1:10" s="173" customFormat="1">
      <c r="A4393" s="1160"/>
      <c r="B4393" s="1167"/>
      <c r="C4393" s="1167"/>
      <c r="D4393" s="1153"/>
      <c r="E4393" s="156"/>
      <c r="F4393" s="1135"/>
      <c r="G4393" s="157"/>
      <c r="H4393" s="155"/>
      <c r="I4393" s="155"/>
      <c r="J4393" s="155"/>
    </row>
    <row r="4394" spans="1:10" s="173" customFormat="1">
      <c r="A4394" s="1160"/>
      <c r="B4394" s="1167"/>
      <c r="C4394" s="1167"/>
      <c r="D4394" s="1153"/>
      <c r="E4394" s="156"/>
      <c r="F4394" s="1135"/>
      <c r="G4394" s="157"/>
      <c r="H4394" s="155"/>
      <c r="I4394" s="155"/>
      <c r="J4394" s="155"/>
    </row>
    <row r="4395" spans="1:10" s="173" customFormat="1">
      <c r="A4395" s="1160"/>
      <c r="B4395" s="1167"/>
      <c r="C4395" s="1167"/>
      <c r="D4395" s="1153"/>
      <c r="E4395" s="156"/>
      <c r="F4395" s="1135"/>
      <c r="G4395" s="157"/>
      <c r="H4395" s="155"/>
      <c r="I4395" s="155"/>
      <c r="J4395" s="155"/>
    </row>
    <row r="4396" spans="1:10" s="173" customFormat="1">
      <c r="A4396" s="1160"/>
      <c r="B4396" s="1167"/>
      <c r="C4396" s="1167"/>
      <c r="D4396" s="1153"/>
      <c r="E4396" s="156"/>
      <c r="F4396" s="1135"/>
      <c r="G4396" s="157"/>
      <c r="H4396" s="155"/>
      <c r="I4396" s="155"/>
      <c r="J4396" s="155"/>
    </row>
    <row r="4397" spans="1:10" s="173" customFormat="1">
      <c r="A4397" s="1160"/>
      <c r="B4397" s="1167"/>
      <c r="C4397" s="1167"/>
      <c r="D4397" s="1153"/>
      <c r="E4397" s="156"/>
      <c r="F4397" s="1135"/>
      <c r="G4397" s="157"/>
      <c r="H4397" s="155"/>
      <c r="I4397" s="155"/>
      <c r="J4397" s="155"/>
    </row>
    <row r="4398" spans="1:10" s="173" customFormat="1">
      <c r="A4398" s="1160"/>
      <c r="B4398" s="1167"/>
      <c r="C4398" s="1167"/>
      <c r="D4398" s="1153"/>
      <c r="E4398" s="156"/>
      <c r="F4398" s="1135"/>
      <c r="G4398" s="157"/>
      <c r="H4398" s="155"/>
      <c r="I4398" s="155"/>
      <c r="J4398" s="155"/>
    </row>
    <row r="4399" spans="1:10" s="173" customFormat="1">
      <c r="A4399" s="1160"/>
      <c r="B4399" s="1167"/>
      <c r="C4399" s="1167"/>
      <c r="D4399" s="1153"/>
      <c r="E4399" s="156"/>
      <c r="F4399" s="1135"/>
      <c r="G4399" s="157"/>
      <c r="H4399" s="155"/>
      <c r="I4399" s="155"/>
      <c r="J4399" s="155"/>
    </row>
    <row r="4400" spans="1:10" s="173" customFormat="1">
      <c r="A4400" s="1160"/>
      <c r="B4400" s="1167"/>
      <c r="C4400" s="1167"/>
      <c r="D4400" s="1153"/>
      <c r="E4400" s="156"/>
      <c r="F4400" s="1135"/>
      <c r="G4400" s="157"/>
      <c r="H4400" s="155"/>
      <c r="I4400" s="155"/>
      <c r="J4400" s="155"/>
    </row>
    <row r="4401" spans="1:10" s="173" customFormat="1">
      <c r="A4401" s="1160"/>
      <c r="B4401" s="1167"/>
      <c r="C4401" s="1167"/>
      <c r="D4401" s="1153"/>
      <c r="E4401" s="156"/>
      <c r="F4401" s="1135"/>
      <c r="G4401" s="157"/>
      <c r="H4401" s="155"/>
      <c r="I4401" s="155"/>
      <c r="J4401" s="155"/>
    </row>
    <row r="4402" spans="1:10" s="173" customFormat="1">
      <c r="A4402" s="1160"/>
      <c r="B4402" s="1167"/>
      <c r="C4402" s="1167"/>
      <c r="D4402" s="1153"/>
      <c r="E4402" s="156"/>
      <c r="F4402" s="1135"/>
      <c r="G4402" s="157"/>
      <c r="H4402" s="155"/>
      <c r="I4402" s="155"/>
      <c r="J4402" s="155"/>
    </row>
    <row r="4403" spans="1:10" s="173" customFormat="1">
      <c r="A4403" s="1160"/>
      <c r="B4403" s="1167"/>
      <c r="C4403" s="1167"/>
      <c r="D4403" s="1153"/>
      <c r="E4403" s="156"/>
      <c r="F4403" s="1135"/>
      <c r="G4403" s="157"/>
      <c r="H4403" s="155"/>
      <c r="I4403" s="155"/>
      <c r="J4403" s="155"/>
    </row>
    <row r="4404" spans="1:10" s="173" customFormat="1">
      <c r="A4404" s="1160"/>
      <c r="B4404" s="1167"/>
      <c r="C4404" s="1167"/>
      <c r="D4404" s="1153"/>
      <c r="E4404" s="156"/>
      <c r="F4404" s="1135"/>
      <c r="G4404" s="157"/>
      <c r="H4404" s="155"/>
      <c r="I4404" s="155"/>
      <c r="J4404" s="155"/>
    </row>
    <row r="4405" spans="1:10" s="173" customFormat="1">
      <c r="A4405" s="1160"/>
      <c r="B4405" s="1167"/>
      <c r="C4405" s="1167"/>
      <c r="D4405" s="1153"/>
      <c r="E4405" s="156"/>
      <c r="F4405" s="1135"/>
      <c r="G4405" s="157"/>
      <c r="H4405" s="155"/>
      <c r="I4405" s="155"/>
      <c r="J4405" s="155"/>
    </row>
    <row r="4406" spans="1:10" s="173" customFormat="1">
      <c r="A4406" s="1160"/>
      <c r="B4406" s="1167"/>
      <c r="C4406" s="1167"/>
      <c r="D4406" s="1153"/>
      <c r="E4406" s="156"/>
      <c r="F4406" s="1135"/>
      <c r="G4406" s="157"/>
      <c r="H4406" s="155"/>
      <c r="I4406" s="155"/>
      <c r="J4406" s="155"/>
    </row>
    <row r="4407" spans="1:10" s="173" customFormat="1">
      <c r="A4407" s="1160"/>
      <c r="B4407" s="1167"/>
      <c r="C4407" s="1167"/>
      <c r="D4407" s="1153"/>
      <c r="E4407" s="156"/>
      <c r="F4407" s="1135"/>
      <c r="G4407" s="157"/>
      <c r="H4407" s="155"/>
      <c r="I4407" s="155"/>
      <c r="J4407" s="155"/>
    </row>
    <row r="4408" spans="1:10" s="173" customFormat="1">
      <c r="A4408" s="1160"/>
      <c r="B4408" s="1167"/>
      <c r="C4408" s="1167"/>
      <c r="D4408" s="1153"/>
      <c r="E4408" s="156"/>
      <c r="F4408" s="1135"/>
      <c r="G4408" s="157"/>
      <c r="H4408" s="155"/>
      <c r="I4408" s="155"/>
      <c r="J4408" s="155"/>
    </row>
    <row r="4409" spans="1:10" s="173" customFormat="1">
      <c r="A4409" s="1160"/>
      <c r="B4409" s="1167"/>
      <c r="C4409" s="1167"/>
      <c r="D4409" s="1153"/>
      <c r="E4409" s="156"/>
      <c r="F4409" s="1135"/>
      <c r="G4409" s="157"/>
      <c r="H4409" s="155"/>
      <c r="I4409" s="155"/>
      <c r="J4409" s="155"/>
    </row>
    <row r="4410" spans="1:10" s="173" customFormat="1">
      <c r="A4410" s="1160"/>
      <c r="B4410" s="1167"/>
      <c r="C4410" s="1167"/>
      <c r="D4410" s="1153"/>
      <c r="E4410" s="156"/>
      <c r="F4410" s="1135"/>
      <c r="G4410" s="157"/>
      <c r="H4410" s="155"/>
      <c r="I4410" s="155"/>
      <c r="J4410" s="155"/>
    </row>
    <row r="4411" spans="1:10" s="173" customFormat="1">
      <c r="A4411" s="1160"/>
      <c r="B4411" s="1167"/>
      <c r="C4411" s="1167"/>
      <c r="D4411" s="1153"/>
      <c r="E4411" s="156"/>
      <c r="F4411" s="1135"/>
      <c r="G4411" s="157"/>
      <c r="H4411" s="155"/>
      <c r="I4411" s="155"/>
      <c r="J4411" s="155"/>
    </row>
    <row r="4412" spans="1:10" s="173" customFormat="1">
      <c r="A4412" s="1160"/>
      <c r="B4412" s="1167"/>
      <c r="C4412" s="1167"/>
      <c r="D4412" s="1153"/>
      <c r="E4412" s="156"/>
      <c r="F4412" s="1135"/>
      <c r="G4412" s="157"/>
      <c r="H4412" s="155"/>
      <c r="I4412" s="155"/>
      <c r="J4412" s="155"/>
    </row>
    <row r="4413" spans="1:10" s="173" customFormat="1">
      <c r="A4413" s="1160"/>
      <c r="B4413" s="1167"/>
      <c r="C4413" s="1167"/>
      <c r="D4413" s="1153"/>
      <c r="E4413" s="156"/>
      <c r="F4413" s="1135"/>
      <c r="G4413" s="157"/>
      <c r="H4413" s="155"/>
      <c r="I4413" s="155"/>
      <c r="J4413" s="155"/>
    </row>
    <row r="4414" spans="1:10" s="173" customFormat="1">
      <c r="A4414" s="1160"/>
      <c r="B4414" s="1167"/>
      <c r="C4414" s="1167"/>
      <c r="D4414" s="1153"/>
      <c r="E4414" s="156"/>
      <c r="F4414" s="1135"/>
      <c r="G4414" s="157"/>
      <c r="H4414" s="155"/>
      <c r="I4414" s="155"/>
      <c r="J4414" s="155"/>
    </row>
    <row r="4415" spans="1:10" s="173" customFormat="1">
      <c r="A4415" s="1160"/>
      <c r="B4415" s="1167"/>
      <c r="C4415" s="1167"/>
      <c r="D4415" s="1153"/>
      <c r="E4415" s="156"/>
      <c r="F4415" s="1135"/>
      <c r="G4415" s="157"/>
      <c r="H4415" s="155"/>
      <c r="I4415" s="155"/>
      <c r="J4415" s="155"/>
    </row>
    <row r="4416" spans="1:10" s="173" customFormat="1">
      <c r="A4416" s="1160"/>
      <c r="B4416" s="1167"/>
      <c r="C4416" s="1167"/>
      <c r="D4416" s="1153"/>
      <c r="E4416" s="156"/>
      <c r="F4416" s="1135"/>
      <c r="G4416" s="157"/>
      <c r="H4416" s="155"/>
      <c r="I4416" s="155"/>
      <c r="J4416" s="155"/>
    </row>
    <row r="4417" spans="1:10" s="173" customFormat="1">
      <c r="A4417" s="1160"/>
      <c r="B4417" s="1167"/>
      <c r="C4417" s="1167"/>
      <c r="D4417" s="1153"/>
      <c r="E4417" s="156"/>
      <c r="F4417" s="1135"/>
      <c r="G4417" s="157"/>
      <c r="H4417" s="155"/>
      <c r="I4417" s="155"/>
      <c r="J4417" s="155"/>
    </row>
    <row r="4418" spans="1:10" s="173" customFormat="1">
      <c r="A4418" s="1160"/>
      <c r="B4418" s="1167"/>
      <c r="C4418" s="1167"/>
      <c r="D4418" s="1153"/>
      <c r="E4418" s="156"/>
      <c r="F4418" s="1135"/>
      <c r="G4418" s="157"/>
      <c r="H4418" s="155"/>
      <c r="I4418" s="155"/>
      <c r="J4418" s="155"/>
    </row>
    <row r="4419" spans="1:10" s="173" customFormat="1">
      <c r="A4419" s="1160"/>
      <c r="B4419" s="1167"/>
      <c r="C4419" s="1167"/>
      <c r="D4419" s="1153"/>
      <c r="E4419" s="156"/>
      <c r="F4419" s="1135"/>
      <c r="G4419" s="157"/>
      <c r="H4419" s="155"/>
      <c r="I4419" s="155"/>
      <c r="J4419" s="155"/>
    </row>
    <row r="4420" spans="1:10" s="173" customFormat="1">
      <c r="A4420" s="1160"/>
      <c r="B4420" s="1167"/>
      <c r="C4420" s="1167"/>
      <c r="D4420" s="1153"/>
      <c r="E4420" s="156"/>
      <c r="F4420" s="1135"/>
      <c r="G4420" s="157"/>
      <c r="H4420" s="155"/>
      <c r="I4420" s="155"/>
      <c r="J4420" s="155"/>
    </row>
    <row r="4421" spans="1:10" s="173" customFormat="1">
      <c r="A4421" s="1160"/>
      <c r="B4421" s="1167"/>
      <c r="C4421" s="1167"/>
      <c r="D4421" s="1153"/>
      <c r="E4421" s="156"/>
      <c r="F4421" s="1135"/>
      <c r="G4421" s="157"/>
      <c r="H4421" s="155"/>
      <c r="I4421" s="155"/>
      <c r="J4421" s="155"/>
    </row>
    <row r="4422" spans="1:10" s="173" customFormat="1">
      <c r="A4422" s="1160"/>
      <c r="B4422" s="1167"/>
      <c r="C4422" s="1167"/>
      <c r="D4422" s="1153"/>
      <c r="E4422" s="156"/>
      <c r="F4422" s="1135"/>
      <c r="G4422" s="157"/>
      <c r="H4422" s="155"/>
      <c r="I4422" s="155"/>
      <c r="J4422" s="155"/>
    </row>
    <row r="4423" spans="1:10" s="173" customFormat="1">
      <c r="A4423" s="1160"/>
      <c r="B4423" s="1167"/>
      <c r="C4423" s="1167"/>
      <c r="D4423" s="1153"/>
      <c r="E4423" s="156"/>
      <c r="F4423" s="1135"/>
      <c r="G4423" s="157"/>
      <c r="H4423" s="155"/>
      <c r="I4423" s="155"/>
      <c r="J4423" s="155"/>
    </row>
    <row r="4424" spans="1:10" s="173" customFormat="1">
      <c r="A4424" s="1160"/>
      <c r="B4424" s="1167"/>
      <c r="C4424" s="1167"/>
      <c r="D4424" s="1153"/>
      <c r="E4424" s="156"/>
      <c r="F4424" s="1135"/>
      <c r="G4424" s="157"/>
      <c r="H4424" s="155"/>
      <c r="I4424" s="155"/>
      <c r="J4424" s="155"/>
    </row>
    <row r="4425" spans="1:10" s="173" customFormat="1">
      <c r="A4425" s="1160"/>
      <c r="B4425" s="1167"/>
      <c r="C4425" s="1167"/>
      <c r="D4425" s="1153"/>
      <c r="E4425" s="156"/>
      <c r="F4425" s="1135"/>
      <c r="G4425" s="157"/>
      <c r="H4425" s="155"/>
      <c r="I4425" s="155"/>
      <c r="J4425" s="155"/>
    </row>
    <row r="4426" spans="1:10" s="173" customFormat="1">
      <c r="A4426" s="1160"/>
      <c r="B4426" s="1167"/>
      <c r="C4426" s="1167"/>
      <c r="D4426" s="1153"/>
      <c r="E4426" s="156"/>
      <c r="F4426" s="1135"/>
      <c r="G4426" s="157"/>
      <c r="H4426" s="155"/>
      <c r="I4426" s="155"/>
      <c r="J4426" s="155"/>
    </row>
    <row r="4427" spans="1:10" s="173" customFormat="1">
      <c r="A4427" s="1160"/>
      <c r="B4427" s="1167"/>
      <c r="C4427" s="1167"/>
      <c r="D4427" s="1153"/>
      <c r="E4427" s="156"/>
      <c r="F4427" s="1135"/>
      <c r="G4427" s="157"/>
      <c r="H4427" s="155"/>
      <c r="I4427" s="155"/>
      <c r="J4427" s="155"/>
    </row>
    <row r="4428" spans="1:10" s="173" customFormat="1">
      <c r="A4428" s="1160"/>
      <c r="B4428" s="1167"/>
      <c r="C4428" s="1167"/>
      <c r="D4428" s="1153"/>
      <c r="E4428" s="156"/>
      <c r="F4428" s="1135"/>
      <c r="G4428" s="157"/>
      <c r="H4428" s="155"/>
      <c r="I4428" s="155"/>
      <c r="J4428" s="155"/>
    </row>
    <row r="4429" spans="1:10" s="173" customFormat="1">
      <c r="A4429" s="1160"/>
      <c r="B4429" s="1167"/>
      <c r="C4429" s="1167"/>
      <c r="D4429" s="1153"/>
      <c r="E4429" s="156"/>
      <c r="F4429" s="1135"/>
      <c r="G4429" s="157"/>
      <c r="H4429" s="155"/>
      <c r="I4429" s="155"/>
      <c r="J4429" s="155"/>
    </row>
    <row r="4430" spans="1:10" s="173" customFormat="1">
      <c r="A4430" s="1160"/>
      <c r="B4430" s="1167"/>
      <c r="C4430" s="1167"/>
      <c r="D4430" s="1153"/>
      <c r="E4430" s="156"/>
      <c r="F4430" s="1135"/>
      <c r="G4430" s="157"/>
      <c r="H4430" s="155"/>
      <c r="I4430" s="155"/>
      <c r="J4430" s="155"/>
    </row>
    <row r="4431" spans="1:10" s="173" customFormat="1">
      <c r="A4431" s="1160"/>
      <c r="B4431" s="1167"/>
      <c r="C4431" s="1167"/>
      <c r="D4431" s="1153"/>
      <c r="E4431" s="156"/>
      <c r="F4431" s="1135"/>
      <c r="G4431" s="157"/>
      <c r="H4431" s="155"/>
      <c r="I4431" s="155"/>
      <c r="J4431" s="155"/>
    </row>
    <row r="4432" spans="1:10" s="173" customFormat="1">
      <c r="A4432" s="1160"/>
      <c r="B4432" s="1167"/>
      <c r="C4432" s="1167"/>
      <c r="D4432" s="1153"/>
      <c r="E4432" s="156"/>
      <c r="F4432" s="1135"/>
      <c r="G4432" s="157"/>
      <c r="H4432" s="155"/>
      <c r="I4432" s="155"/>
      <c r="J4432" s="155"/>
    </row>
    <row r="4433" spans="1:10" s="173" customFormat="1">
      <c r="A4433" s="1160"/>
      <c r="B4433" s="1167"/>
      <c r="C4433" s="1167"/>
      <c r="D4433" s="1153"/>
      <c r="E4433" s="156"/>
      <c r="F4433" s="1135"/>
      <c r="G4433" s="157"/>
      <c r="H4433" s="155"/>
      <c r="I4433" s="155"/>
      <c r="J4433" s="155"/>
    </row>
    <row r="4434" spans="1:10" s="173" customFormat="1">
      <c r="A4434" s="1160"/>
      <c r="B4434" s="1167"/>
      <c r="C4434" s="1167"/>
      <c r="D4434" s="1153"/>
      <c r="E4434" s="156"/>
      <c r="F4434" s="1135"/>
      <c r="G4434" s="157"/>
      <c r="H4434" s="155"/>
      <c r="I4434" s="155"/>
      <c r="J4434" s="155"/>
    </row>
    <row r="4435" spans="1:10" s="173" customFormat="1">
      <c r="A4435" s="1160"/>
      <c r="B4435" s="1167"/>
      <c r="C4435" s="1167"/>
      <c r="D4435" s="1153"/>
      <c r="E4435" s="156"/>
      <c r="F4435" s="1135"/>
      <c r="G4435" s="157"/>
      <c r="H4435" s="155"/>
      <c r="I4435" s="155"/>
      <c r="J4435" s="155"/>
    </row>
    <row r="4436" spans="1:10" s="173" customFormat="1">
      <c r="A4436" s="1160"/>
      <c r="B4436" s="1167"/>
      <c r="C4436" s="1167"/>
      <c r="D4436" s="1153"/>
      <c r="E4436" s="156"/>
      <c r="F4436" s="1135"/>
      <c r="G4436" s="157"/>
      <c r="H4436" s="155"/>
      <c r="I4436" s="155"/>
      <c r="J4436" s="155"/>
    </row>
    <row r="4437" spans="1:10" s="173" customFormat="1">
      <c r="A4437" s="1160"/>
      <c r="B4437" s="1167"/>
      <c r="C4437" s="1167"/>
      <c r="D4437" s="1153"/>
      <c r="E4437" s="156"/>
      <c r="F4437" s="1135"/>
      <c r="G4437" s="157"/>
      <c r="H4437" s="155"/>
      <c r="I4437" s="155"/>
      <c r="J4437" s="155"/>
    </row>
    <row r="4438" spans="1:10" s="173" customFormat="1">
      <c r="A4438" s="1160"/>
      <c r="B4438" s="1167"/>
      <c r="C4438" s="1167"/>
      <c r="D4438" s="1153"/>
      <c r="E4438" s="156"/>
      <c r="F4438" s="1135"/>
      <c r="G4438" s="157"/>
      <c r="H4438" s="155"/>
      <c r="I4438" s="155"/>
      <c r="J4438" s="155"/>
    </row>
    <row r="4439" spans="1:10" s="173" customFormat="1">
      <c r="A4439" s="1160"/>
      <c r="B4439" s="1167"/>
      <c r="C4439" s="1167"/>
      <c r="D4439" s="1153"/>
      <c r="E4439" s="156"/>
      <c r="F4439" s="1135"/>
      <c r="G4439" s="157"/>
      <c r="H4439" s="155"/>
      <c r="I4439" s="155"/>
      <c r="J4439" s="155"/>
    </row>
    <row r="4440" spans="1:10" s="173" customFormat="1">
      <c r="A4440" s="1160"/>
      <c r="B4440" s="1167"/>
      <c r="C4440" s="1167"/>
      <c r="D4440" s="1153"/>
      <c r="E4440" s="156"/>
      <c r="F4440" s="1135"/>
      <c r="G4440" s="157"/>
      <c r="H4440" s="155"/>
      <c r="I4440" s="155"/>
      <c r="J4440" s="155"/>
    </row>
    <row r="4441" spans="1:10" s="173" customFormat="1">
      <c r="A4441" s="1160"/>
      <c r="B4441" s="1167"/>
      <c r="C4441" s="1167"/>
      <c r="D4441" s="1153"/>
      <c r="E4441" s="156"/>
      <c r="F4441" s="1135"/>
      <c r="G4441" s="157"/>
      <c r="H4441" s="155"/>
      <c r="I4441" s="155"/>
      <c r="J4441" s="155"/>
    </row>
    <row r="4442" spans="1:10" s="173" customFormat="1">
      <c r="A4442" s="1160"/>
      <c r="B4442" s="1167"/>
      <c r="C4442" s="1167"/>
      <c r="D4442" s="1153"/>
      <c r="E4442" s="156"/>
      <c r="F4442" s="1135"/>
      <c r="G4442" s="157"/>
      <c r="H4442" s="155"/>
      <c r="I4442" s="155"/>
      <c r="J4442" s="155"/>
    </row>
    <row r="4443" spans="1:10" s="173" customFormat="1">
      <c r="A4443" s="1160"/>
      <c r="B4443" s="1167"/>
      <c r="C4443" s="1167"/>
      <c r="D4443" s="1153"/>
      <c r="E4443" s="156"/>
      <c r="F4443" s="1135"/>
      <c r="G4443" s="157"/>
      <c r="H4443" s="155"/>
      <c r="I4443" s="155"/>
      <c r="J4443" s="155"/>
    </row>
    <row r="4444" spans="1:10" s="173" customFormat="1">
      <c r="A4444" s="1160"/>
      <c r="B4444" s="1167"/>
      <c r="C4444" s="1167"/>
      <c r="D4444" s="1153"/>
      <c r="E4444" s="156"/>
      <c r="F4444" s="1135"/>
      <c r="G4444" s="157"/>
      <c r="H4444" s="155"/>
      <c r="I4444" s="155"/>
      <c r="J4444" s="155"/>
    </row>
    <row r="4445" spans="1:10" s="173" customFormat="1">
      <c r="A4445" s="1160"/>
      <c r="B4445" s="1167"/>
      <c r="C4445" s="1167"/>
      <c r="D4445" s="1153"/>
      <c r="E4445" s="156"/>
      <c r="F4445" s="1135"/>
      <c r="G4445" s="157"/>
      <c r="H4445" s="155"/>
      <c r="I4445" s="155"/>
      <c r="J4445" s="155"/>
    </row>
    <row r="4446" spans="1:10" s="173" customFormat="1">
      <c r="A4446" s="1160"/>
      <c r="B4446" s="1167"/>
      <c r="C4446" s="1167"/>
      <c r="D4446" s="1153"/>
      <c r="E4446" s="156"/>
      <c r="F4446" s="1135"/>
      <c r="G4446" s="157"/>
      <c r="H4446" s="155"/>
      <c r="I4446" s="155"/>
      <c r="J4446" s="155"/>
    </row>
    <row r="4447" spans="1:10" s="173" customFormat="1">
      <c r="A4447" s="1160"/>
      <c r="B4447" s="1167"/>
      <c r="C4447" s="1167"/>
      <c r="D4447" s="1153"/>
      <c r="E4447" s="156"/>
      <c r="F4447" s="1135"/>
      <c r="G4447" s="157"/>
      <c r="H4447" s="155"/>
      <c r="I4447" s="155"/>
      <c r="J4447" s="155"/>
    </row>
    <row r="4448" spans="1:10" s="173" customFormat="1">
      <c r="A4448" s="1160"/>
      <c r="B4448" s="1167"/>
      <c r="C4448" s="1167"/>
      <c r="D4448" s="1153"/>
      <c r="E4448" s="156"/>
      <c r="F4448" s="1135"/>
      <c r="G4448" s="157"/>
      <c r="H4448" s="155"/>
      <c r="I4448" s="155"/>
      <c r="J4448" s="155"/>
    </row>
    <row r="4449" spans="1:10" s="173" customFormat="1">
      <c r="A4449" s="1160"/>
      <c r="B4449" s="1167"/>
      <c r="C4449" s="1167"/>
      <c r="D4449" s="1153"/>
      <c r="E4449" s="156"/>
      <c r="F4449" s="1135"/>
      <c r="G4449" s="157"/>
      <c r="H4449" s="155"/>
      <c r="I4449" s="155"/>
      <c r="J4449" s="155"/>
    </row>
    <row r="4450" spans="1:10" s="173" customFormat="1">
      <c r="A4450" s="1160"/>
      <c r="B4450" s="1167"/>
      <c r="C4450" s="1167"/>
      <c r="D4450" s="1153"/>
      <c r="E4450" s="156"/>
      <c r="F4450" s="1135"/>
      <c r="G4450" s="157"/>
      <c r="H4450" s="155"/>
      <c r="I4450" s="155"/>
      <c r="J4450" s="155"/>
    </row>
    <row r="4451" spans="1:10" s="173" customFormat="1">
      <c r="A4451" s="1160"/>
      <c r="B4451" s="1167"/>
      <c r="C4451" s="1167"/>
      <c r="D4451" s="1153"/>
      <c r="E4451" s="156"/>
      <c r="F4451" s="1135"/>
      <c r="G4451" s="157"/>
      <c r="H4451" s="155"/>
      <c r="I4451" s="155"/>
      <c r="J4451" s="155"/>
    </row>
    <row r="4452" spans="1:10" s="173" customFormat="1">
      <c r="A4452" s="1160"/>
      <c r="B4452" s="1167"/>
      <c r="C4452" s="1167"/>
      <c r="D4452" s="1153"/>
      <c r="E4452" s="156"/>
      <c r="F4452" s="1135"/>
      <c r="G4452" s="157"/>
      <c r="H4452" s="155"/>
      <c r="I4452" s="155"/>
      <c r="J4452" s="155"/>
    </row>
    <row r="4453" spans="1:10" s="173" customFormat="1">
      <c r="A4453" s="1160"/>
      <c r="B4453" s="1167"/>
      <c r="C4453" s="1167"/>
      <c r="D4453" s="1153"/>
      <c r="E4453" s="156"/>
      <c r="F4453" s="1135"/>
      <c r="G4453" s="157"/>
      <c r="H4453" s="155"/>
      <c r="I4453" s="155"/>
      <c r="J4453" s="155"/>
    </row>
    <row r="4454" spans="1:10" s="173" customFormat="1">
      <c r="A4454" s="1160"/>
      <c r="B4454" s="1167"/>
      <c r="C4454" s="1167"/>
      <c r="D4454" s="1153"/>
      <c r="E4454" s="156"/>
      <c r="F4454" s="1135"/>
      <c r="G4454" s="157"/>
      <c r="H4454" s="155"/>
      <c r="I4454" s="155"/>
      <c r="J4454" s="155"/>
    </row>
    <row r="4455" spans="1:10" s="173" customFormat="1">
      <c r="A4455" s="1160"/>
      <c r="B4455" s="1167"/>
      <c r="C4455" s="1167"/>
      <c r="D4455" s="1153"/>
      <c r="E4455" s="156"/>
      <c r="F4455" s="1135"/>
      <c r="G4455" s="157"/>
      <c r="H4455" s="155"/>
      <c r="I4455" s="155"/>
      <c r="J4455" s="155"/>
    </row>
    <row r="4456" spans="1:10" s="173" customFormat="1">
      <c r="A4456" s="1160"/>
      <c r="B4456" s="1167"/>
      <c r="C4456" s="1167"/>
      <c r="D4456" s="1153"/>
      <c r="E4456" s="156"/>
      <c r="F4456" s="1135"/>
      <c r="G4456" s="157"/>
      <c r="H4456" s="155"/>
      <c r="I4456" s="155"/>
      <c r="J4456" s="155"/>
    </row>
    <row r="4457" spans="1:10" s="173" customFormat="1">
      <c r="A4457" s="1160"/>
      <c r="B4457" s="1167"/>
      <c r="C4457" s="1167"/>
      <c r="D4457" s="1153"/>
      <c r="E4457" s="156"/>
      <c r="F4457" s="1135"/>
      <c r="G4457" s="157"/>
      <c r="H4457" s="155"/>
      <c r="I4457" s="155"/>
      <c r="J4457" s="155"/>
    </row>
    <row r="4458" spans="1:10" s="173" customFormat="1">
      <c r="A4458" s="1160"/>
      <c r="B4458" s="1167"/>
      <c r="C4458" s="1167"/>
      <c r="D4458" s="1153"/>
      <c r="E4458" s="156"/>
      <c r="F4458" s="1135"/>
      <c r="G4458" s="157"/>
      <c r="H4458" s="155"/>
      <c r="I4458" s="155"/>
      <c r="J4458" s="155"/>
    </row>
    <row r="4459" spans="1:10" s="173" customFormat="1">
      <c r="A4459" s="1160"/>
      <c r="B4459" s="1167"/>
      <c r="C4459" s="1167"/>
      <c r="D4459" s="1153"/>
      <c r="E4459" s="156"/>
      <c r="F4459" s="1135"/>
      <c r="G4459" s="157"/>
      <c r="H4459" s="155"/>
      <c r="I4459" s="155"/>
      <c r="J4459" s="155"/>
    </row>
    <row r="4460" spans="1:10" s="173" customFormat="1">
      <c r="A4460" s="1160"/>
      <c r="B4460" s="1167"/>
      <c r="C4460" s="1167"/>
      <c r="D4460" s="1153"/>
      <c r="E4460" s="156"/>
      <c r="F4460" s="1135"/>
      <c r="G4460" s="157"/>
      <c r="H4460" s="155"/>
      <c r="I4460" s="155"/>
      <c r="J4460" s="155"/>
    </row>
    <row r="4461" spans="1:10" s="173" customFormat="1">
      <c r="A4461" s="1160"/>
      <c r="B4461" s="1167"/>
      <c r="C4461" s="1167"/>
      <c r="D4461" s="1153"/>
      <c r="E4461" s="156"/>
      <c r="F4461" s="1135"/>
      <c r="G4461" s="157"/>
      <c r="H4461" s="155"/>
      <c r="I4461" s="155"/>
      <c r="J4461" s="155"/>
    </row>
    <row r="4462" spans="1:10" s="173" customFormat="1">
      <c r="A4462" s="1160"/>
      <c r="B4462" s="1167"/>
      <c r="C4462" s="1167"/>
      <c r="D4462" s="1153"/>
      <c r="E4462" s="156"/>
      <c r="F4462" s="1135"/>
      <c r="G4462" s="157"/>
      <c r="H4462" s="155"/>
      <c r="I4462" s="155"/>
      <c r="J4462" s="155"/>
    </row>
    <row r="4463" spans="1:10" s="173" customFormat="1">
      <c r="A4463" s="1160"/>
      <c r="B4463" s="1167"/>
      <c r="C4463" s="1167"/>
      <c r="D4463" s="1153"/>
      <c r="E4463" s="156"/>
      <c r="F4463" s="1135"/>
      <c r="G4463" s="157"/>
      <c r="H4463" s="155"/>
      <c r="I4463" s="155"/>
      <c r="J4463" s="155"/>
    </row>
    <row r="4464" spans="1:10" s="173" customFormat="1">
      <c r="A4464" s="1160"/>
      <c r="B4464" s="1167"/>
      <c r="C4464" s="1167"/>
      <c r="D4464" s="1153"/>
      <c r="E4464" s="156"/>
      <c r="F4464" s="1135"/>
      <c r="G4464" s="157"/>
      <c r="H4464" s="155"/>
      <c r="I4464" s="155"/>
      <c r="J4464" s="155"/>
    </row>
    <row r="4465" spans="1:10" s="173" customFormat="1">
      <c r="A4465" s="1160"/>
      <c r="B4465" s="1167"/>
      <c r="C4465" s="1167"/>
      <c r="D4465" s="1153"/>
      <c r="E4465" s="156"/>
      <c r="F4465" s="1135"/>
      <c r="G4465" s="157"/>
      <c r="H4465" s="155"/>
      <c r="I4465" s="155"/>
      <c r="J4465" s="155"/>
    </row>
    <row r="4466" spans="1:10" s="173" customFormat="1">
      <c r="A4466" s="1160"/>
      <c r="B4466" s="1167"/>
      <c r="C4466" s="1167"/>
      <c r="D4466" s="1153"/>
      <c r="E4466" s="156"/>
      <c r="F4466" s="1135"/>
      <c r="G4466" s="157"/>
      <c r="H4466" s="155"/>
      <c r="I4466" s="155"/>
      <c r="J4466" s="155"/>
    </row>
    <row r="4467" spans="1:10" s="173" customFormat="1">
      <c r="A4467" s="1160"/>
      <c r="B4467" s="1167"/>
      <c r="C4467" s="1167"/>
      <c r="D4467" s="1153"/>
      <c r="E4467" s="156"/>
      <c r="F4467" s="1135"/>
      <c r="G4467" s="157"/>
      <c r="H4467" s="155"/>
      <c r="I4467" s="155"/>
      <c r="J4467" s="155"/>
    </row>
    <row r="4468" spans="1:10" s="173" customFormat="1">
      <c r="A4468" s="1160"/>
      <c r="B4468" s="1167"/>
      <c r="C4468" s="1167"/>
      <c r="D4468" s="1153"/>
      <c r="E4468" s="156"/>
      <c r="F4468" s="1135"/>
      <c r="G4468" s="157"/>
      <c r="H4468" s="155"/>
      <c r="I4468" s="155"/>
      <c r="J4468" s="155"/>
    </row>
    <row r="4469" spans="1:10" s="173" customFormat="1">
      <c r="A4469" s="1160"/>
      <c r="B4469" s="1167"/>
      <c r="C4469" s="1167"/>
      <c r="D4469" s="1153"/>
      <c r="E4469" s="156"/>
      <c r="F4469" s="1135"/>
      <c r="G4469" s="157"/>
      <c r="H4469" s="155"/>
      <c r="I4469" s="155"/>
      <c r="J4469" s="155"/>
    </row>
    <row r="4470" spans="1:10" s="173" customFormat="1">
      <c r="A4470" s="1160"/>
      <c r="B4470" s="1167"/>
      <c r="C4470" s="1167"/>
      <c r="D4470" s="1153"/>
      <c r="E4470" s="156"/>
      <c r="F4470" s="1135"/>
      <c r="G4470" s="157"/>
      <c r="H4470" s="155"/>
      <c r="I4470" s="155"/>
      <c r="J4470" s="155"/>
    </row>
    <row r="4471" spans="1:10" s="173" customFormat="1">
      <c r="A4471" s="1160"/>
      <c r="B4471" s="1167"/>
      <c r="C4471" s="1167"/>
      <c r="D4471" s="1153"/>
      <c r="E4471" s="156"/>
      <c r="F4471" s="1135"/>
      <c r="G4471" s="157"/>
      <c r="H4471" s="155"/>
      <c r="I4471" s="155"/>
      <c r="J4471" s="155"/>
    </row>
    <row r="4472" spans="1:10" s="173" customFormat="1">
      <c r="A4472" s="1160"/>
      <c r="B4472" s="1167"/>
      <c r="C4472" s="1167"/>
      <c r="D4472" s="1153"/>
      <c r="E4472" s="156"/>
      <c r="F4472" s="1135"/>
      <c r="G4472" s="157"/>
      <c r="H4472" s="155"/>
      <c r="I4472" s="155"/>
      <c r="J4472" s="155"/>
    </row>
    <row r="4473" spans="1:10" s="173" customFormat="1">
      <c r="A4473" s="1160"/>
      <c r="B4473" s="1167"/>
      <c r="C4473" s="1167"/>
      <c r="D4473" s="1153"/>
      <c r="E4473" s="156"/>
      <c r="F4473" s="1135"/>
      <c r="G4473" s="157"/>
      <c r="H4473" s="155"/>
      <c r="I4473" s="155"/>
      <c r="J4473" s="155"/>
    </row>
    <row r="4474" spans="1:10" s="173" customFormat="1">
      <c r="A4474" s="1160"/>
      <c r="B4474" s="1167"/>
      <c r="C4474" s="1167"/>
      <c r="D4474" s="1153"/>
      <c r="E4474" s="156"/>
      <c r="F4474" s="1135"/>
      <c r="G4474" s="157"/>
      <c r="H4474" s="155"/>
      <c r="I4474" s="155"/>
      <c r="J4474" s="155"/>
    </row>
    <row r="4475" spans="1:10" s="173" customFormat="1">
      <c r="A4475" s="1160"/>
      <c r="B4475" s="1167"/>
      <c r="C4475" s="1167"/>
      <c r="D4475" s="1153"/>
      <c r="E4475" s="156"/>
      <c r="F4475" s="1135"/>
      <c r="G4475" s="157"/>
      <c r="H4475" s="155"/>
      <c r="I4475" s="155"/>
      <c r="J4475" s="155"/>
    </row>
    <row r="4476" spans="1:10" s="173" customFormat="1">
      <c r="A4476" s="1160"/>
      <c r="B4476" s="1167"/>
      <c r="C4476" s="1167"/>
      <c r="D4476" s="1153"/>
      <c r="E4476" s="156"/>
      <c r="F4476" s="1135"/>
      <c r="G4476" s="157"/>
      <c r="H4476" s="155"/>
      <c r="I4476" s="155"/>
      <c r="J4476" s="155"/>
    </row>
    <row r="4477" spans="1:10" s="173" customFormat="1">
      <c r="A4477" s="1160"/>
      <c r="B4477" s="1167"/>
      <c r="C4477" s="1167"/>
      <c r="D4477" s="1153"/>
      <c r="E4477" s="156"/>
      <c r="F4477" s="1135"/>
      <c r="G4477" s="157"/>
      <c r="H4477" s="155"/>
      <c r="I4477" s="155"/>
      <c r="J4477" s="155"/>
    </row>
    <row r="4478" spans="1:10" s="173" customFormat="1">
      <c r="A4478" s="1160"/>
      <c r="B4478" s="1167"/>
      <c r="C4478" s="1167"/>
      <c r="D4478" s="1153"/>
      <c r="E4478" s="156"/>
      <c r="F4478" s="1135"/>
      <c r="G4478" s="157"/>
      <c r="H4478" s="155"/>
      <c r="I4478" s="155"/>
      <c r="J4478" s="155"/>
    </row>
    <row r="4479" spans="1:10" s="173" customFormat="1">
      <c r="A4479" s="1160"/>
      <c r="B4479" s="1167"/>
      <c r="C4479" s="1167"/>
      <c r="D4479" s="1153"/>
      <c r="E4479" s="156"/>
      <c r="F4479" s="1135"/>
      <c r="G4479" s="157"/>
      <c r="H4479" s="155"/>
      <c r="I4479" s="155"/>
      <c r="J4479" s="155"/>
    </row>
    <row r="4480" spans="1:10" s="173" customFormat="1">
      <c r="A4480" s="1160"/>
      <c r="B4480" s="1167"/>
      <c r="C4480" s="1167"/>
      <c r="D4480" s="1153"/>
      <c r="E4480" s="156"/>
      <c r="F4480" s="1135"/>
      <c r="G4480" s="157"/>
      <c r="H4480" s="155"/>
      <c r="I4480" s="155"/>
      <c r="J4480" s="155"/>
    </row>
    <row r="4481" spans="1:10" s="173" customFormat="1">
      <c r="A4481" s="1160"/>
      <c r="B4481" s="1167"/>
      <c r="C4481" s="1167"/>
      <c r="D4481" s="1153"/>
      <c r="E4481" s="156"/>
      <c r="F4481" s="1135"/>
      <c r="G4481" s="157"/>
      <c r="H4481" s="155"/>
      <c r="I4481" s="155"/>
      <c r="J4481" s="155"/>
    </row>
    <row r="4482" spans="1:10" s="173" customFormat="1">
      <c r="A4482" s="1160"/>
      <c r="B4482" s="1167"/>
      <c r="C4482" s="1167"/>
      <c r="D4482" s="1153"/>
      <c r="E4482" s="156"/>
      <c r="F4482" s="1135"/>
      <c r="G4482" s="157"/>
      <c r="H4482" s="155"/>
      <c r="I4482" s="155"/>
      <c r="J4482" s="155"/>
    </row>
    <row r="4483" spans="1:10" s="173" customFormat="1">
      <c r="A4483" s="1160"/>
      <c r="B4483" s="1167"/>
      <c r="C4483" s="1167"/>
      <c r="D4483" s="1153"/>
      <c r="E4483" s="156"/>
      <c r="F4483" s="1135"/>
      <c r="G4483" s="157"/>
      <c r="H4483" s="155"/>
      <c r="I4483" s="155"/>
      <c r="J4483" s="155"/>
    </row>
    <row r="4484" spans="1:10" s="173" customFormat="1">
      <c r="A4484" s="1160"/>
      <c r="B4484" s="1167"/>
      <c r="C4484" s="1167"/>
      <c r="D4484" s="1153"/>
      <c r="E4484" s="156"/>
      <c r="F4484" s="1135"/>
      <c r="G4484" s="157"/>
      <c r="H4484" s="155"/>
      <c r="I4484" s="155"/>
      <c r="J4484" s="155"/>
    </row>
    <row r="4485" spans="1:10" s="173" customFormat="1">
      <c r="A4485" s="1160"/>
      <c r="B4485" s="1167"/>
      <c r="C4485" s="1167"/>
      <c r="D4485" s="1153"/>
      <c r="E4485" s="156"/>
      <c r="F4485" s="1135"/>
      <c r="G4485" s="157"/>
      <c r="H4485" s="155"/>
      <c r="I4485" s="155"/>
      <c r="J4485" s="155"/>
    </row>
    <row r="4486" spans="1:10" s="173" customFormat="1">
      <c r="A4486" s="1160"/>
      <c r="B4486" s="1167"/>
      <c r="C4486" s="1167"/>
      <c r="D4486" s="1153"/>
      <c r="E4486" s="156"/>
      <c r="F4486" s="1135"/>
      <c r="G4486" s="157"/>
      <c r="H4486" s="155"/>
      <c r="I4486" s="155"/>
      <c r="J4486" s="155"/>
    </row>
    <row r="4487" spans="1:10" s="173" customFormat="1">
      <c r="A4487" s="1160"/>
      <c r="B4487" s="1167"/>
      <c r="C4487" s="1167"/>
      <c r="D4487" s="1153"/>
      <c r="E4487" s="156"/>
      <c r="F4487" s="1135"/>
      <c r="G4487" s="157"/>
      <c r="H4487" s="155"/>
      <c r="I4487" s="155"/>
      <c r="J4487" s="155"/>
    </row>
    <row r="4488" spans="1:10" s="173" customFormat="1">
      <c r="A4488" s="1160"/>
      <c r="B4488" s="1167"/>
      <c r="C4488" s="1167"/>
      <c r="D4488" s="1153"/>
      <c r="E4488" s="156"/>
      <c r="F4488" s="1135"/>
      <c r="G4488" s="157"/>
      <c r="H4488" s="155"/>
      <c r="I4488" s="155"/>
      <c r="J4488" s="155"/>
    </row>
    <row r="4489" spans="1:10" s="173" customFormat="1">
      <c r="A4489" s="1160"/>
      <c r="B4489" s="1167"/>
      <c r="C4489" s="1167"/>
      <c r="D4489" s="1153"/>
      <c r="E4489" s="156"/>
      <c r="F4489" s="1135"/>
      <c r="G4489" s="157"/>
      <c r="H4489" s="155"/>
      <c r="I4489" s="155"/>
      <c r="J4489" s="155"/>
    </row>
    <row r="4490" spans="1:10" s="173" customFormat="1">
      <c r="A4490" s="1160"/>
      <c r="B4490" s="1167"/>
      <c r="C4490" s="1167"/>
      <c r="D4490" s="1153"/>
      <c r="E4490" s="156"/>
      <c r="F4490" s="1135"/>
      <c r="G4490" s="157"/>
      <c r="H4490" s="155"/>
      <c r="I4490" s="155"/>
      <c r="J4490" s="155"/>
    </row>
    <row r="4491" spans="1:10" s="173" customFormat="1">
      <c r="A4491" s="1160"/>
      <c r="B4491" s="1167"/>
      <c r="C4491" s="1167"/>
      <c r="D4491" s="1153"/>
      <c r="E4491" s="156"/>
      <c r="F4491" s="1135"/>
      <c r="G4491" s="157"/>
      <c r="H4491" s="155"/>
      <c r="I4491" s="155"/>
      <c r="J4491" s="155"/>
    </row>
    <row r="4492" spans="1:10" s="173" customFormat="1">
      <c r="A4492" s="1160"/>
      <c r="B4492" s="1167"/>
      <c r="C4492" s="1167"/>
      <c r="D4492" s="1153"/>
      <c r="E4492" s="156"/>
      <c r="F4492" s="1135"/>
      <c r="G4492" s="157"/>
      <c r="H4492" s="155"/>
      <c r="I4492" s="155"/>
      <c r="J4492" s="155"/>
    </row>
    <row r="4493" spans="1:10" s="173" customFormat="1">
      <c r="A4493" s="1160"/>
      <c r="B4493" s="1167"/>
      <c r="C4493" s="1167"/>
      <c r="D4493" s="1153"/>
      <c r="E4493" s="156"/>
      <c r="F4493" s="1135"/>
      <c r="G4493" s="157"/>
      <c r="H4493" s="155"/>
      <c r="I4493" s="155"/>
      <c r="J4493" s="155"/>
    </row>
    <row r="4494" spans="1:10" s="173" customFormat="1">
      <c r="A4494" s="1160"/>
      <c r="B4494" s="1167"/>
      <c r="C4494" s="1167"/>
      <c r="D4494" s="1153"/>
      <c r="E4494" s="156"/>
      <c r="F4494" s="1135"/>
      <c r="G4494" s="157"/>
      <c r="H4494" s="155"/>
      <c r="I4494" s="155"/>
      <c r="J4494" s="155"/>
    </row>
    <row r="4495" spans="1:10" s="173" customFormat="1">
      <c r="A4495" s="1160"/>
      <c r="B4495" s="1167"/>
      <c r="C4495" s="1167"/>
      <c r="D4495" s="1153"/>
      <c r="E4495" s="156"/>
      <c r="F4495" s="1135"/>
      <c r="G4495" s="157"/>
      <c r="H4495" s="155"/>
      <c r="I4495" s="155"/>
      <c r="J4495" s="155"/>
    </row>
    <row r="4496" spans="1:10" s="173" customFormat="1">
      <c r="A4496" s="1160"/>
      <c r="B4496" s="1167"/>
      <c r="C4496" s="1167"/>
      <c r="D4496" s="1153"/>
      <c r="E4496" s="156"/>
      <c r="F4496" s="1135"/>
      <c r="G4496" s="157"/>
      <c r="H4496" s="155"/>
      <c r="I4496" s="155"/>
      <c r="J4496" s="155"/>
    </row>
    <row r="4497" spans="1:10" s="173" customFormat="1">
      <c r="A4497" s="1160"/>
      <c r="B4497" s="1167"/>
      <c r="C4497" s="1167"/>
      <c r="D4497" s="1153"/>
      <c r="E4497" s="156"/>
      <c r="F4497" s="1135"/>
      <c r="G4497" s="157"/>
      <c r="H4497" s="155"/>
      <c r="I4497" s="155"/>
      <c r="J4497" s="155"/>
    </row>
    <row r="4498" spans="1:10" s="173" customFormat="1">
      <c r="A4498" s="1160"/>
      <c r="B4498" s="1167"/>
      <c r="C4498" s="1167"/>
      <c r="D4498" s="1153"/>
      <c r="E4498" s="156"/>
      <c r="F4498" s="1135"/>
      <c r="G4498" s="157"/>
      <c r="H4498" s="155"/>
      <c r="I4498" s="155"/>
      <c r="J4498" s="155"/>
    </row>
    <row r="4499" spans="1:10" s="173" customFormat="1">
      <c r="A4499" s="1160"/>
      <c r="B4499" s="1167"/>
      <c r="C4499" s="1167"/>
      <c r="D4499" s="1153"/>
      <c r="E4499" s="156"/>
      <c r="F4499" s="1135"/>
      <c r="G4499" s="157"/>
      <c r="H4499" s="155"/>
      <c r="I4499" s="155"/>
      <c r="J4499" s="155"/>
    </row>
    <row r="4500" spans="1:10" s="173" customFormat="1">
      <c r="A4500" s="1160"/>
      <c r="B4500" s="1167"/>
      <c r="C4500" s="1167"/>
      <c r="D4500" s="1153"/>
      <c r="E4500" s="156"/>
      <c r="F4500" s="1135"/>
      <c r="G4500" s="157"/>
      <c r="H4500" s="155"/>
      <c r="I4500" s="155"/>
      <c r="J4500" s="155"/>
    </row>
    <row r="4501" spans="1:10" s="173" customFormat="1">
      <c r="A4501" s="1160"/>
      <c r="B4501" s="1167"/>
      <c r="C4501" s="1167"/>
      <c r="D4501" s="1153"/>
      <c r="E4501" s="156"/>
      <c r="F4501" s="1135"/>
      <c r="G4501" s="157"/>
      <c r="H4501" s="155"/>
      <c r="I4501" s="155"/>
      <c r="J4501" s="155"/>
    </row>
    <row r="4502" spans="1:10" s="173" customFormat="1">
      <c r="A4502" s="1160"/>
      <c r="B4502" s="1167"/>
      <c r="C4502" s="1167"/>
      <c r="D4502" s="1153"/>
      <c r="E4502" s="156"/>
      <c r="F4502" s="1135"/>
      <c r="G4502" s="157"/>
      <c r="H4502" s="155"/>
      <c r="I4502" s="155"/>
      <c r="J4502" s="155"/>
    </row>
    <row r="4503" spans="1:10" s="173" customFormat="1">
      <c r="A4503" s="1160"/>
      <c r="B4503" s="1167"/>
      <c r="C4503" s="1167"/>
      <c r="D4503" s="1153"/>
      <c r="E4503" s="156"/>
      <c r="F4503" s="1135"/>
      <c r="G4503" s="157"/>
      <c r="H4503" s="155"/>
      <c r="I4503" s="155"/>
      <c r="J4503" s="155"/>
    </row>
    <row r="4504" spans="1:10" s="173" customFormat="1">
      <c r="A4504" s="1160"/>
      <c r="B4504" s="1167"/>
      <c r="C4504" s="1167"/>
      <c r="D4504" s="1153"/>
      <c r="E4504" s="156"/>
      <c r="F4504" s="1135"/>
      <c r="G4504" s="157"/>
      <c r="H4504" s="155"/>
      <c r="I4504" s="155"/>
      <c r="J4504" s="155"/>
    </row>
    <row r="4505" spans="1:10" s="173" customFormat="1">
      <c r="A4505" s="1160"/>
      <c r="B4505" s="1167"/>
      <c r="C4505" s="1167"/>
      <c r="D4505" s="1153"/>
      <c r="E4505" s="156"/>
      <c r="F4505" s="1135"/>
      <c r="G4505" s="157"/>
      <c r="H4505" s="155"/>
      <c r="I4505" s="155"/>
      <c r="J4505" s="155"/>
    </row>
    <row r="4506" spans="1:10" s="173" customFormat="1">
      <c r="A4506" s="1160"/>
      <c r="B4506" s="1167"/>
      <c r="C4506" s="1167"/>
      <c r="D4506" s="1153"/>
      <c r="E4506" s="156"/>
      <c r="F4506" s="1135"/>
      <c r="G4506" s="157"/>
      <c r="H4506" s="155"/>
      <c r="I4506" s="155"/>
      <c r="J4506" s="155"/>
    </row>
    <row r="4507" spans="1:10" s="173" customFormat="1">
      <c r="A4507" s="1160"/>
      <c r="B4507" s="1167"/>
      <c r="C4507" s="1167"/>
      <c r="D4507" s="1153"/>
      <c r="E4507" s="156"/>
      <c r="F4507" s="1135"/>
      <c r="G4507" s="157"/>
      <c r="H4507" s="155"/>
      <c r="I4507" s="155"/>
      <c r="J4507" s="155"/>
    </row>
    <row r="4508" spans="1:10" s="173" customFormat="1">
      <c r="A4508" s="1160"/>
      <c r="B4508" s="1167"/>
      <c r="C4508" s="1167"/>
      <c r="D4508" s="1153"/>
      <c r="E4508" s="156"/>
      <c r="F4508" s="1135"/>
      <c r="G4508" s="157"/>
      <c r="H4508" s="155"/>
      <c r="I4508" s="155"/>
      <c r="J4508" s="155"/>
    </row>
    <row r="4509" spans="1:10" s="173" customFormat="1">
      <c r="A4509" s="1160"/>
      <c r="B4509" s="1167"/>
      <c r="C4509" s="1167"/>
      <c r="D4509" s="1153"/>
      <c r="E4509" s="156"/>
      <c r="F4509" s="1135"/>
      <c r="G4509" s="157"/>
      <c r="H4509" s="155"/>
      <c r="I4509" s="155"/>
      <c r="J4509" s="155"/>
    </row>
    <row r="4510" spans="1:10" s="173" customFormat="1">
      <c r="A4510" s="1160"/>
      <c r="B4510" s="1167"/>
      <c r="C4510" s="1167"/>
      <c r="D4510" s="1153"/>
      <c r="E4510" s="156"/>
      <c r="F4510" s="1135"/>
      <c r="G4510" s="157"/>
      <c r="H4510" s="155"/>
      <c r="I4510" s="155"/>
      <c r="J4510" s="155"/>
    </row>
    <row r="4511" spans="1:10" s="173" customFormat="1">
      <c r="A4511" s="1160"/>
      <c r="B4511" s="1167"/>
      <c r="C4511" s="1167"/>
      <c r="D4511" s="1153"/>
      <c r="E4511" s="156"/>
      <c r="F4511" s="1498"/>
      <c r="G4511" s="180"/>
      <c r="H4511" s="155"/>
      <c r="I4511" s="155"/>
      <c r="J4511" s="155"/>
    </row>
    <row r="4512" spans="1:10" s="173" customFormat="1">
      <c r="A4512" s="1160"/>
      <c r="B4512" s="1167"/>
      <c r="C4512" s="1167"/>
      <c r="D4512" s="1153"/>
      <c r="E4512" s="156"/>
      <c r="F4512" s="1498"/>
      <c r="G4512" s="180"/>
      <c r="H4512" s="155"/>
      <c r="I4512" s="155"/>
      <c r="J4512" s="155"/>
    </row>
    <row r="4513" spans="1:10" s="173" customFormat="1">
      <c r="A4513" s="1160"/>
      <c r="B4513" s="1167"/>
      <c r="C4513" s="1167"/>
      <c r="D4513" s="1153"/>
      <c r="E4513" s="156"/>
      <c r="F4513" s="1498"/>
      <c r="G4513" s="180"/>
      <c r="H4513" s="155"/>
      <c r="I4513" s="155"/>
      <c r="J4513" s="155"/>
    </row>
    <row r="4514" spans="1:10" s="173" customFormat="1">
      <c r="A4514" s="1160"/>
      <c r="B4514" s="1167"/>
      <c r="C4514" s="1167"/>
      <c r="D4514" s="1153"/>
      <c r="E4514" s="156"/>
      <c r="F4514" s="1498"/>
      <c r="G4514" s="180"/>
      <c r="H4514" s="155"/>
      <c r="I4514" s="155"/>
      <c r="J4514" s="155"/>
    </row>
    <row r="4515" spans="1:10" s="173" customFormat="1">
      <c r="A4515" s="1160"/>
      <c r="B4515" s="1167"/>
      <c r="C4515" s="1167"/>
      <c r="D4515" s="1153"/>
      <c r="E4515" s="156"/>
      <c r="F4515" s="1498"/>
      <c r="G4515" s="180"/>
      <c r="H4515" s="155"/>
      <c r="I4515" s="155"/>
      <c r="J4515" s="155"/>
    </row>
    <row r="4516" spans="1:10" s="173" customFormat="1">
      <c r="A4516" s="1160"/>
      <c r="B4516" s="1167"/>
      <c r="C4516" s="1167"/>
      <c r="D4516" s="1153"/>
      <c r="E4516" s="156"/>
      <c r="F4516" s="1131"/>
      <c r="G4516" s="155"/>
      <c r="H4516" s="155"/>
      <c r="I4516" s="155"/>
      <c r="J4516" s="155"/>
    </row>
    <row r="4517" spans="1:10" s="173" customFormat="1">
      <c r="A4517" s="1160"/>
      <c r="B4517" s="1167"/>
      <c r="C4517" s="1167"/>
      <c r="D4517" s="1153"/>
      <c r="E4517" s="156"/>
      <c r="F4517" s="1131"/>
      <c r="G4517" s="155"/>
      <c r="H4517" s="155"/>
      <c r="I4517" s="155"/>
      <c r="J4517" s="155"/>
    </row>
    <row r="4518" spans="1:10" s="173" customFormat="1">
      <c r="A4518" s="1160"/>
      <c r="B4518" s="1167"/>
      <c r="C4518" s="1167"/>
      <c r="D4518" s="1153"/>
      <c r="E4518" s="156"/>
      <c r="F4518" s="1131"/>
      <c r="G4518" s="155"/>
      <c r="H4518" s="155"/>
      <c r="I4518" s="155"/>
      <c r="J4518" s="155"/>
    </row>
    <row r="4519" spans="1:10" s="173" customFormat="1">
      <c r="A4519" s="1160"/>
      <c r="B4519" s="1167"/>
      <c r="C4519" s="1167"/>
      <c r="D4519" s="1153"/>
      <c r="E4519" s="179"/>
      <c r="F4519" s="1131"/>
      <c r="G4519" s="155"/>
      <c r="H4519" s="155"/>
      <c r="I4519" s="155"/>
      <c r="J4519" s="155"/>
    </row>
    <row r="4520" spans="1:10" s="173" customFormat="1">
      <c r="A4520" s="1160"/>
      <c r="B4520" s="1167"/>
      <c r="C4520" s="1167"/>
      <c r="D4520" s="1153"/>
      <c r="E4520" s="179"/>
      <c r="F4520" s="1131"/>
      <c r="G4520" s="155"/>
      <c r="H4520" s="155"/>
      <c r="I4520" s="155"/>
      <c r="J4520" s="155"/>
    </row>
    <row r="4521" spans="1:10" s="173" customFormat="1">
      <c r="A4521" s="1160"/>
      <c r="B4521" s="1207"/>
      <c r="C4521" s="1207"/>
      <c r="D4521" s="1153"/>
      <c r="E4521" s="179"/>
      <c r="F4521" s="1131"/>
      <c r="G4521" s="155"/>
      <c r="H4521" s="155"/>
      <c r="I4521" s="155"/>
      <c r="J4521" s="155"/>
    </row>
    <row r="4522" spans="1:10" s="173" customFormat="1">
      <c r="A4522" s="1160"/>
      <c r="B4522" s="1207"/>
      <c r="C4522" s="1207"/>
      <c r="D4522" s="1153"/>
      <c r="E4522" s="179"/>
      <c r="F4522" s="1131"/>
      <c r="G4522" s="155"/>
      <c r="H4522" s="155"/>
      <c r="I4522" s="155"/>
      <c r="J4522" s="155"/>
    </row>
    <row r="4523" spans="1:10" s="173" customFormat="1">
      <c r="A4523" s="1160"/>
      <c r="B4523" s="1207"/>
      <c r="C4523" s="1207"/>
      <c r="D4523" s="1153"/>
      <c r="E4523" s="179"/>
      <c r="F4523" s="1131"/>
      <c r="G4523" s="155"/>
      <c r="H4523" s="155"/>
      <c r="I4523" s="155"/>
      <c r="J4523" s="155"/>
    </row>
    <row r="4524" spans="1:10" s="173" customFormat="1">
      <c r="A4524" s="1160"/>
      <c r="B4524" s="1207"/>
      <c r="C4524" s="1207"/>
      <c r="D4524" s="1153"/>
      <c r="E4524" s="179"/>
      <c r="F4524" s="1131"/>
      <c r="G4524" s="155"/>
      <c r="H4524" s="155"/>
      <c r="I4524" s="155"/>
      <c r="J4524" s="155"/>
    </row>
    <row r="4525" spans="1:10" s="173" customFormat="1">
      <c r="A4525" s="1160"/>
      <c r="B4525" s="1207"/>
      <c r="C4525" s="1207"/>
      <c r="D4525" s="1153"/>
      <c r="E4525" s="179"/>
      <c r="F4525" s="1131"/>
      <c r="G4525" s="155"/>
      <c r="H4525" s="155"/>
      <c r="I4525" s="155"/>
      <c r="J4525" s="155"/>
    </row>
    <row r="4526" spans="1:10" s="173" customFormat="1">
      <c r="A4526" s="1160"/>
      <c r="B4526" s="1207"/>
      <c r="C4526" s="1207"/>
      <c r="D4526" s="1153"/>
      <c r="E4526" s="179"/>
      <c r="F4526" s="1131"/>
      <c r="G4526" s="155"/>
      <c r="H4526" s="155"/>
      <c r="I4526" s="155"/>
      <c r="J4526" s="155"/>
    </row>
  </sheetData>
  <sheetProtection algorithmName="SHA-512" hashValue="Vh0q1ibxQ35sCGOyBgz4/bWd0/LLfkbtWmrd+tPrpDoZW8ZmZTT4btWycohDRkmjD0GX3FDlSyc/wHRNI2FKkw==" saltValue="0glJpEuJpaPJEHxaOSTLh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2:K70"/>
  <sheetViews>
    <sheetView showGridLines="0" topLeftCell="A41" zoomScaleNormal="100" zoomScaleSheetLayoutView="115" workbookViewId="0">
      <selection activeCell="C42" sqref="C42"/>
    </sheetView>
  </sheetViews>
  <sheetFormatPr defaultRowHeight="15"/>
  <cols>
    <col min="1" max="1" width="5.33203125" style="1252" customWidth="1"/>
    <col min="2" max="2" width="39.44140625" style="1283" customWidth="1"/>
    <col min="3" max="3" width="38.44140625" style="1283" customWidth="1"/>
    <col min="4" max="4" width="5.44140625" style="1254" customWidth="1"/>
    <col min="5" max="5" width="10.109375" style="1284" bestFit="1" customWidth="1"/>
    <col min="6" max="6" width="13.6640625" style="1298" customWidth="1"/>
    <col min="7" max="7" width="18.109375" style="1285" customWidth="1"/>
    <col min="8" max="255" width="9.109375" style="181"/>
    <col min="256" max="256" width="1.33203125" style="181" customWidth="1"/>
    <col min="257" max="257" width="5.44140625" style="181" customWidth="1"/>
    <col min="258" max="258" width="38.109375" style="181" customWidth="1"/>
    <col min="259" max="259" width="6.44140625" style="181" customWidth="1"/>
    <col min="260" max="260" width="10.6640625" style="181" customWidth="1"/>
    <col min="261" max="261" width="11.44140625" style="181" customWidth="1"/>
    <col min="262" max="262" width="16.5546875" style="181" customWidth="1"/>
    <col min="263" max="511" width="9.109375" style="181"/>
    <col min="512" max="512" width="1.33203125" style="181" customWidth="1"/>
    <col min="513" max="513" width="5.44140625" style="181" customWidth="1"/>
    <col min="514" max="514" width="38.109375" style="181" customWidth="1"/>
    <col min="515" max="515" width="6.44140625" style="181" customWidth="1"/>
    <col min="516" max="516" width="10.6640625" style="181" customWidth="1"/>
    <col min="517" max="517" width="11.44140625" style="181" customWidth="1"/>
    <col min="518" max="518" width="16.5546875" style="181" customWidth="1"/>
    <col min="519" max="767" width="9.109375" style="181"/>
    <col min="768" max="768" width="1.33203125" style="181" customWidth="1"/>
    <col min="769" max="769" width="5.44140625" style="181" customWidth="1"/>
    <col min="770" max="770" width="38.109375" style="181" customWidth="1"/>
    <col min="771" max="771" width="6.44140625" style="181" customWidth="1"/>
    <col min="772" max="772" width="10.6640625" style="181" customWidth="1"/>
    <col min="773" max="773" width="11.44140625" style="181" customWidth="1"/>
    <col min="774" max="774" width="16.5546875" style="181" customWidth="1"/>
    <col min="775" max="1023" width="9.109375" style="181"/>
    <col min="1024" max="1024" width="1.33203125" style="181" customWidth="1"/>
    <col min="1025" max="1025" width="5.44140625" style="181" customWidth="1"/>
    <col min="1026" max="1026" width="38.109375" style="181" customWidth="1"/>
    <col min="1027" max="1027" width="6.44140625" style="181" customWidth="1"/>
    <col min="1028" max="1028" width="10.6640625" style="181" customWidth="1"/>
    <col min="1029" max="1029" width="11.44140625" style="181" customWidth="1"/>
    <col min="1030" max="1030" width="16.5546875" style="181" customWidth="1"/>
    <col min="1031" max="1279" width="9.109375" style="181"/>
    <col min="1280" max="1280" width="1.33203125" style="181" customWidth="1"/>
    <col min="1281" max="1281" width="5.44140625" style="181" customWidth="1"/>
    <col min="1282" max="1282" width="38.109375" style="181" customWidth="1"/>
    <col min="1283" max="1283" width="6.44140625" style="181" customWidth="1"/>
    <col min="1284" max="1284" width="10.6640625" style="181" customWidth="1"/>
    <col min="1285" max="1285" width="11.44140625" style="181" customWidth="1"/>
    <col min="1286" max="1286" width="16.5546875" style="181" customWidth="1"/>
    <col min="1287" max="1535" width="9.109375" style="181"/>
    <col min="1536" max="1536" width="1.33203125" style="181" customWidth="1"/>
    <col min="1537" max="1537" width="5.44140625" style="181" customWidth="1"/>
    <col min="1538" max="1538" width="38.109375" style="181" customWidth="1"/>
    <col min="1539" max="1539" width="6.44140625" style="181" customWidth="1"/>
    <col min="1540" max="1540" width="10.6640625" style="181" customWidth="1"/>
    <col min="1541" max="1541" width="11.44140625" style="181" customWidth="1"/>
    <col min="1542" max="1542" width="16.5546875" style="181" customWidth="1"/>
    <col min="1543" max="1791" width="9.109375" style="181"/>
    <col min="1792" max="1792" width="1.33203125" style="181" customWidth="1"/>
    <col min="1793" max="1793" width="5.44140625" style="181" customWidth="1"/>
    <col min="1794" max="1794" width="38.109375" style="181" customWidth="1"/>
    <col min="1795" max="1795" width="6.44140625" style="181" customWidth="1"/>
    <col min="1796" max="1796" width="10.6640625" style="181" customWidth="1"/>
    <col min="1797" max="1797" width="11.44140625" style="181" customWidth="1"/>
    <col min="1798" max="1798" width="16.5546875" style="181" customWidth="1"/>
    <col min="1799" max="2047" width="9.109375" style="181"/>
    <col min="2048" max="2048" width="1.33203125" style="181" customWidth="1"/>
    <col min="2049" max="2049" width="5.44140625" style="181" customWidth="1"/>
    <col min="2050" max="2050" width="38.109375" style="181" customWidth="1"/>
    <col min="2051" max="2051" width="6.44140625" style="181" customWidth="1"/>
    <col min="2052" max="2052" width="10.6640625" style="181" customWidth="1"/>
    <col min="2053" max="2053" width="11.44140625" style="181" customWidth="1"/>
    <col min="2054" max="2054" width="16.5546875" style="181" customWidth="1"/>
    <col min="2055" max="2303" width="9.109375" style="181"/>
    <col min="2304" max="2304" width="1.33203125" style="181" customWidth="1"/>
    <col min="2305" max="2305" width="5.44140625" style="181" customWidth="1"/>
    <col min="2306" max="2306" width="38.109375" style="181" customWidth="1"/>
    <col min="2307" max="2307" width="6.44140625" style="181" customWidth="1"/>
    <col min="2308" max="2308" width="10.6640625" style="181" customWidth="1"/>
    <col min="2309" max="2309" width="11.44140625" style="181" customWidth="1"/>
    <col min="2310" max="2310" width="16.5546875" style="181" customWidth="1"/>
    <col min="2311" max="2559" width="9.109375" style="181"/>
    <col min="2560" max="2560" width="1.33203125" style="181" customWidth="1"/>
    <col min="2561" max="2561" width="5.44140625" style="181" customWidth="1"/>
    <col min="2562" max="2562" width="38.109375" style="181" customWidth="1"/>
    <col min="2563" max="2563" width="6.44140625" style="181" customWidth="1"/>
    <col min="2564" max="2564" width="10.6640625" style="181" customWidth="1"/>
    <col min="2565" max="2565" width="11.44140625" style="181" customWidth="1"/>
    <col min="2566" max="2566" width="16.5546875" style="181" customWidth="1"/>
    <col min="2567" max="2815" width="9.109375" style="181"/>
    <col min="2816" max="2816" width="1.33203125" style="181" customWidth="1"/>
    <col min="2817" max="2817" width="5.44140625" style="181" customWidth="1"/>
    <col min="2818" max="2818" width="38.109375" style="181" customWidth="1"/>
    <col min="2819" max="2819" width="6.44140625" style="181" customWidth="1"/>
    <col min="2820" max="2820" width="10.6640625" style="181" customWidth="1"/>
    <col min="2821" max="2821" width="11.44140625" style="181" customWidth="1"/>
    <col min="2822" max="2822" width="16.5546875" style="181" customWidth="1"/>
    <col min="2823" max="3071" width="9.109375" style="181"/>
    <col min="3072" max="3072" width="1.33203125" style="181" customWidth="1"/>
    <col min="3073" max="3073" width="5.44140625" style="181" customWidth="1"/>
    <col min="3074" max="3074" width="38.109375" style="181" customWidth="1"/>
    <col min="3075" max="3075" width="6.44140625" style="181" customWidth="1"/>
    <col min="3076" max="3076" width="10.6640625" style="181" customWidth="1"/>
    <col min="3077" max="3077" width="11.44140625" style="181" customWidth="1"/>
    <col min="3078" max="3078" width="16.5546875" style="181" customWidth="1"/>
    <col min="3079" max="3327" width="9.109375" style="181"/>
    <col min="3328" max="3328" width="1.33203125" style="181" customWidth="1"/>
    <col min="3329" max="3329" width="5.44140625" style="181" customWidth="1"/>
    <col min="3330" max="3330" width="38.109375" style="181" customWidth="1"/>
    <col min="3331" max="3331" width="6.44140625" style="181" customWidth="1"/>
    <col min="3332" max="3332" width="10.6640625" style="181" customWidth="1"/>
    <col min="3333" max="3333" width="11.44140625" style="181" customWidth="1"/>
    <col min="3334" max="3334" width="16.5546875" style="181" customWidth="1"/>
    <col min="3335" max="3583" width="9.109375" style="181"/>
    <col min="3584" max="3584" width="1.33203125" style="181" customWidth="1"/>
    <col min="3585" max="3585" width="5.44140625" style="181" customWidth="1"/>
    <col min="3586" max="3586" width="38.109375" style="181" customWidth="1"/>
    <col min="3587" max="3587" width="6.44140625" style="181" customWidth="1"/>
    <col min="3588" max="3588" width="10.6640625" style="181" customWidth="1"/>
    <col min="3589" max="3589" width="11.44140625" style="181" customWidth="1"/>
    <col min="3590" max="3590" width="16.5546875" style="181" customWidth="1"/>
    <col min="3591" max="3839" width="9.109375" style="181"/>
    <col min="3840" max="3840" width="1.33203125" style="181" customWidth="1"/>
    <col min="3841" max="3841" width="5.44140625" style="181" customWidth="1"/>
    <col min="3842" max="3842" width="38.109375" style="181" customWidth="1"/>
    <col min="3843" max="3843" width="6.44140625" style="181" customWidth="1"/>
    <col min="3844" max="3844" width="10.6640625" style="181" customWidth="1"/>
    <col min="3845" max="3845" width="11.44140625" style="181" customWidth="1"/>
    <col min="3846" max="3846" width="16.5546875" style="181" customWidth="1"/>
    <col min="3847" max="4095" width="9.109375" style="181"/>
    <col min="4096" max="4096" width="1.33203125" style="181" customWidth="1"/>
    <col min="4097" max="4097" width="5.44140625" style="181" customWidth="1"/>
    <col min="4098" max="4098" width="38.109375" style="181" customWidth="1"/>
    <col min="4099" max="4099" width="6.44140625" style="181" customWidth="1"/>
    <col min="4100" max="4100" width="10.6640625" style="181" customWidth="1"/>
    <col min="4101" max="4101" width="11.44140625" style="181" customWidth="1"/>
    <col min="4102" max="4102" width="16.5546875" style="181" customWidth="1"/>
    <col min="4103" max="4351" width="9.109375" style="181"/>
    <col min="4352" max="4352" width="1.33203125" style="181" customWidth="1"/>
    <col min="4353" max="4353" width="5.44140625" style="181" customWidth="1"/>
    <col min="4354" max="4354" width="38.109375" style="181" customWidth="1"/>
    <col min="4355" max="4355" width="6.44140625" style="181" customWidth="1"/>
    <col min="4356" max="4356" width="10.6640625" style="181" customWidth="1"/>
    <col min="4357" max="4357" width="11.44140625" style="181" customWidth="1"/>
    <col min="4358" max="4358" width="16.5546875" style="181" customWidth="1"/>
    <col min="4359" max="4607" width="9.109375" style="181"/>
    <col min="4608" max="4608" width="1.33203125" style="181" customWidth="1"/>
    <col min="4609" max="4609" width="5.44140625" style="181" customWidth="1"/>
    <col min="4610" max="4610" width="38.109375" style="181" customWidth="1"/>
    <col min="4611" max="4611" width="6.44140625" style="181" customWidth="1"/>
    <col min="4612" max="4612" width="10.6640625" style="181" customWidth="1"/>
    <col min="4613" max="4613" width="11.44140625" style="181" customWidth="1"/>
    <col min="4614" max="4614" width="16.5546875" style="181" customWidth="1"/>
    <col min="4615" max="4863" width="9.109375" style="181"/>
    <col min="4864" max="4864" width="1.33203125" style="181" customWidth="1"/>
    <col min="4865" max="4865" width="5.44140625" style="181" customWidth="1"/>
    <col min="4866" max="4866" width="38.109375" style="181" customWidth="1"/>
    <col min="4867" max="4867" width="6.44140625" style="181" customWidth="1"/>
    <col min="4868" max="4868" width="10.6640625" style="181" customWidth="1"/>
    <col min="4869" max="4869" width="11.44140625" style="181" customWidth="1"/>
    <col min="4870" max="4870" width="16.5546875" style="181" customWidth="1"/>
    <col min="4871" max="5119" width="9.109375" style="181"/>
    <col min="5120" max="5120" width="1.33203125" style="181" customWidth="1"/>
    <col min="5121" max="5121" width="5.44140625" style="181" customWidth="1"/>
    <col min="5122" max="5122" width="38.109375" style="181" customWidth="1"/>
    <col min="5123" max="5123" width="6.44140625" style="181" customWidth="1"/>
    <col min="5124" max="5124" width="10.6640625" style="181" customWidth="1"/>
    <col min="5125" max="5125" width="11.44140625" style="181" customWidth="1"/>
    <col min="5126" max="5126" width="16.5546875" style="181" customWidth="1"/>
    <col min="5127" max="5375" width="9.109375" style="181"/>
    <col min="5376" max="5376" width="1.33203125" style="181" customWidth="1"/>
    <col min="5377" max="5377" width="5.44140625" style="181" customWidth="1"/>
    <col min="5378" max="5378" width="38.109375" style="181" customWidth="1"/>
    <col min="5379" max="5379" width="6.44140625" style="181" customWidth="1"/>
    <col min="5380" max="5380" width="10.6640625" style="181" customWidth="1"/>
    <col min="5381" max="5381" width="11.44140625" style="181" customWidth="1"/>
    <col min="5382" max="5382" width="16.5546875" style="181" customWidth="1"/>
    <col min="5383" max="5631" width="9.109375" style="181"/>
    <col min="5632" max="5632" width="1.33203125" style="181" customWidth="1"/>
    <col min="5633" max="5633" width="5.44140625" style="181" customWidth="1"/>
    <col min="5634" max="5634" width="38.109375" style="181" customWidth="1"/>
    <col min="5635" max="5635" width="6.44140625" style="181" customWidth="1"/>
    <col min="5636" max="5636" width="10.6640625" style="181" customWidth="1"/>
    <col min="5637" max="5637" width="11.44140625" style="181" customWidth="1"/>
    <col min="5638" max="5638" width="16.5546875" style="181" customWidth="1"/>
    <col min="5639" max="5887" width="9.109375" style="181"/>
    <col min="5888" max="5888" width="1.33203125" style="181" customWidth="1"/>
    <col min="5889" max="5889" width="5.44140625" style="181" customWidth="1"/>
    <col min="5890" max="5890" width="38.109375" style="181" customWidth="1"/>
    <col min="5891" max="5891" width="6.44140625" style="181" customWidth="1"/>
    <col min="5892" max="5892" width="10.6640625" style="181" customWidth="1"/>
    <col min="5893" max="5893" width="11.44140625" style="181" customWidth="1"/>
    <col min="5894" max="5894" width="16.5546875" style="181" customWidth="1"/>
    <col min="5895" max="6143" width="9.109375" style="181"/>
    <col min="6144" max="6144" width="1.33203125" style="181" customWidth="1"/>
    <col min="6145" max="6145" width="5.44140625" style="181" customWidth="1"/>
    <col min="6146" max="6146" width="38.109375" style="181" customWidth="1"/>
    <col min="6147" max="6147" width="6.44140625" style="181" customWidth="1"/>
    <col min="6148" max="6148" width="10.6640625" style="181" customWidth="1"/>
    <col min="6149" max="6149" width="11.44140625" style="181" customWidth="1"/>
    <col min="6150" max="6150" width="16.5546875" style="181" customWidth="1"/>
    <col min="6151" max="6399" width="9.109375" style="181"/>
    <col min="6400" max="6400" width="1.33203125" style="181" customWidth="1"/>
    <col min="6401" max="6401" width="5.44140625" style="181" customWidth="1"/>
    <col min="6402" max="6402" width="38.109375" style="181" customWidth="1"/>
    <col min="6403" max="6403" width="6.44140625" style="181" customWidth="1"/>
    <col min="6404" max="6404" width="10.6640625" style="181" customWidth="1"/>
    <col min="6405" max="6405" width="11.44140625" style="181" customWidth="1"/>
    <col min="6406" max="6406" width="16.5546875" style="181" customWidth="1"/>
    <col min="6407" max="6655" width="9.109375" style="181"/>
    <col min="6656" max="6656" width="1.33203125" style="181" customWidth="1"/>
    <col min="6657" max="6657" width="5.44140625" style="181" customWidth="1"/>
    <col min="6658" max="6658" width="38.109375" style="181" customWidth="1"/>
    <col min="6659" max="6659" width="6.44140625" style="181" customWidth="1"/>
    <col min="6660" max="6660" width="10.6640625" style="181" customWidth="1"/>
    <col min="6661" max="6661" width="11.44140625" style="181" customWidth="1"/>
    <col min="6662" max="6662" width="16.5546875" style="181" customWidth="1"/>
    <col min="6663" max="6911" width="9.109375" style="181"/>
    <col min="6912" max="6912" width="1.33203125" style="181" customWidth="1"/>
    <col min="6913" max="6913" width="5.44140625" style="181" customWidth="1"/>
    <col min="6914" max="6914" width="38.109375" style="181" customWidth="1"/>
    <col min="6915" max="6915" width="6.44140625" style="181" customWidth="1"/>
    <col min="6916" max="6916" width="10.6640625" style="181" customWidth="1"/>
    <col min="6917" max="6917" width="11.44140625" style="181" customWidth="1"/>
    <col min="6918" max="6918" width="16.5546875" style="181" customWidth="1"/>
    <col min="6919" max="7167" width="9.109375" style="181"/>
    <col min="7168" max="7168" width="1.33203125" style="181" customWidth="1"/>
    <col min="7169" max="7169" width="5.44140625" style="181" customWidth="1"/>
    <col min="7170" max="7170" width="38.109375" style="181" customWidth="1"/>
    <col min="7171" max="7171" width="6.44140625" style="181" customWidth="1"/>
    <col min="7172" max="7172" width="10.6640625" style="181" customWidth="1"/>
    <col min="7173" max="7173" width="11.44140625" style="181" customWidth="1"/>
    <col min="7174" max="7174" width="16.5546875" style="181" customWidth="1"/>
    <col min="7175" max="7423" width="9.109375" style="181"/>
    <col min="7424" max="7424" width="1.33203125" style="181" customWidth="1"/>
    <col min="7425" max="7425" width="5.44140625" style="181" customWidth="1"/>
    <col min="7426" max="7426" width="38.109375" style="181" customWidth="1"/>
    <col min="7427" max="7427" width="6.44140625" style="181" customWidth="1"/>
    <col min="7428" max="7428" width="10.6640625" style="181" customWidth="1"/>
    <col min="7429" max="7429" width="11.44140625" style="181" customWidth="1"/>
    <col min="7430" max="7430" width="16.5546875" style="181" customWidth="1"/>
    <col min="7431" max="7679" width="9.109375" style="181"/>
    <col min="7680" max="7680" width="1.33203125" style="181" customWidth="1"/>
    <col min="7681" max="7681" width="5.44140625" style="181" customWidth="1"/>
    <col min="7682" max="7682" width="38.109375" style="181" customWidth="1"/>
    <col min="7683" max="7683" width="6.44140625" style="181" customWidth="1"/>
    <col min="7684" max="7684" width="10.6640625" style="181" customWidth="1"/>
    <col min="7685" max="7685" width="11.44140625" style="181" customWidth="1"/>
    <col min="7686" max="7686" width="16.5546875" style="181" customWidth="1"/>
    <col min="7687" max="7935" width="9.109375" style="181"/>
    <col min="7936" max="7936" width="1.33203125" style="181" customWidth="1"/>
    <col min="7937" max="7937" width="5.44140625" style="181" customWidth="1"/>
    <col min="7938" max="7938" width="38.109375" style="181" customWidth="1"/>
    <col min="7939" max="7939" width="6.44140625" style="181" customWidth="1"/>
    <col min="7940" max="7940" width="10.6640625" style="181" customWidth="1"/>
    <col min="7941" max="7941" width="11.44140625" style="181" customWidth="1"/>
    <col min="7942" max="7942" width="16.5546875" style="181" customWidth="1"/>
    <col min="7943" max="8191" width="9.109375" style="181"/>
    <col min="8192" max="8192" width="1.33203125" style="181" customWidth="1"/>
    <col min="8193" max="8193" width="5.44140625" style="181" customWidth="1"/>
    <col min="8194" max="8194" width="38.109375" style="181" customWidth="1"/>
    <col min="8195" max="8195" width="6.44140625" style="181" customWidth="1"/>
    <col min="8196" max="8196" width="10.6640625" style="181" customWidth="1"/>
    <col min="8197" max="8197" width="11.44140625" style="181" customWidth="1"/>
    <col min="8198" max="8198" width="16.5546875" style="181" customWidth="1"/>
    <col min="8199" max="8447" width="9.109375" style="181"/>
    <col min="8448" max="8448" width="1.33203125" style="181" customWidth="1"/>
    <col min="8449" max="8449" width="5.44140625" style="181" customWidth="1"/>
    <col min="8450" max="8450" width="38.109375" style="181" customWidth="1"/>
    <col min="8451" max="8451" width="6.44140625" style="181" customWidth="1"/>
    <col min="8452" max="8452" width="10.6640625" style="181" customWidth="1"/>
    <col min="8453" max="8453" width="11.44140625" style="181" customWidth="1"/>
    <col min="8454" max="8454" width="16.5546875" style="181" customWidth="1"/>
    <col min="8455" max="8703" width="9.109375" style="181"/>
    <col min="8704" max="8704" width="1.33203125" style="181" customWidth="1"/>
    <col min="8705" max="8705" width="5.44140625" style="181" customWidth="1"/>
    <col min="8706" max="8706" width="38.109375" style="181" customWidth="1"/>
    <col min="8707" max="8707" width="6.44140625" style="181" customWidth="1"/>
    <col min="8708" max="8708" width="10.6640625" style="181" customWidth="1"/>
    <col min="8709" max="8709" width="11.44140625" style="181" customWidth="1"/>
    <col min="8710" max="8710" width="16.5546875" style="181" customWidth="1"/>
    <col min="8711" max="8959" width="9.109375" style="181"/>
    <col min="8960" max="8960" width="1.33203125" style="181" customWidth="1"/>
    <col min="8961" max="8961" width="5.44140625" style="181" customWidth="1"/>
    <col min="8962" max="8962" width="38.109375" style="181" customWidth="1"/>
    <col min="8963" max="8963" width="6.44140625" style="181" customWidth="1"/>
    <col min="8964" max="8964" width="10.6640625" style="181" customWidth="1"/>
    <col min="8965" max="8965" width="11.44140625" style="181" customWidth="1"/>
    <col min="8966" max="8966" width="16.5546875" style="181" customWidth="1"/>
    <col min="8967" max="9215" width="9.109375" style="181"/>
    <col min="9216" max="9216" width="1.33203125" style="181" customWidth="1"/>
    <col min="9217" max="9217" width="5.44140625" style="181" customWidth="1"/>
    <col min="9218" max="9218" width="38.109375" style="181" customWidth="1"/>
    <col min="9219" max="9219" width="6.44140625" style="181" customWidth="1"/>
    <col min="9220" max="9220" width="10.6640625" style="181" customWidth="1"/>
    <col min="9221" max="9221" width="11.44140625" style="181" customWidth="1"/>
    <col min="9222" max="9222" width="16.5546875" style="181" customWidth="1"/>
    <col min="9223" max="9471" width="9.109375" style="181"/>
    <col min="9472" max="9472" width="1.33203125" style="181" customWidth="1"/>
    <col min="9473" max="9473" width="5.44140625" style="181" customWidth="1"/>
    <col min="9474" max="9474" width="38.109375" style="181" customWidth="1"/>
    <col min="9475" max="9475" width="6.44140625" style="181" customWidth="1"/>
    <col min="9476" max="9476" width="10.6640625" style="181" customWidth="1"/>
    <col min="9477" max="9477" width="11.44140625" style="181" customWidth="1"/>
    <col min="9478" max="9478" width="16.5546875" style="181" customWidth="1"/>
    <col min="9479" max="9727" width="9.109375" style="181"/>
    <col min="9728" max="9728" width="1.33203125" style="181" customWidth="1"/>
    <col min="9729" max="9729" width="5.44140625" style="181" customWidth="1"/>
    <col min="9730" max="9730" width="38.109375" style="181" customWidth="1"/>
    <col min="9731" max="9731" width="6.44140625" style="181" customWidth="1"/>
    <col min="9732" max="9732" width="10.6640625" style="181" customWidth="1"/>
    <col min="9733" max="9733" width="11.44140625" style="181" customWidth="1"/>
    <col min="9734" max="9734" width="16.5546875" style="181" customWidth="1"/>
    <col min="9735" max="9983" width="9.109375" style="181"/>
    <col min="9984" max="9984" width="1.33203125" style="181" customWidth="1"/>
    <col min="9985" max="9985" width="5.44140625" style="181" customWidth="1"/>
    <col min="9986" max="9986" width="38.109375" style="181" customWidth="1"/>
    <col min="9987" max="9987" width="6.44140625" style="181" customWidth="1"/>
    <col min="9988" max="9988" width="10.6640625" style="181" customWidth="1"/>
    <col min="9989" max="9989" width="11.44140625" style="181" customWidth="1"/>
    <col min="9990" max="9990" width="16.5546875" style="181" customWidth="1"/>
    <col min="9991" max="10239" width="9.109375" style="181"/>
    <col min="10240" max="10240" width="1.33203125" style="181" customWidth="1"/>
    <col min="10241" max="10241" width="5.44140625" style="181" customWidth="1"/>
    <col min="10242" max="10242" width="38.109375" style="181" customWidth="1"/>
    <col min="10243" max="10243" width="6.44140625" style="181" customWidth="1"/>
    <col min="10244" max="10244" width="10.6640625" style="181" customWidth="1"/>
    <col min="10245" max="10245" width="11.44140625" style="181" customWidth="1"/>
    <col min="10246" max="10246" width="16.5546875" style="181" customWidth="1"/>
    <col min="10247" max="10495" width="9.109375" style="181"/>
    <col min="10496" max="10496" width="1.33203125" style="181" customWidth="1"/>
    <col min="10497" max="10497" width="5.44140625" style="181" customWidth="1"/>
    <col min="10498" max="10498" width="38.109375" style="181" customWidth="1"/>
    <col min="10499" max="10499" width="6.44140625" style="181" customWidth="1"/>
    <col min="10500" max="10500" width="10.6640625" style="181" customWidth="1"/>
    <col min="10501" max="10501" width="11.44140625" style="181" customWidth="1"/>
    <col min="10502" max="10502" width="16.5546875" style="181" customWidth="1"/>
    <col min="10503" max="10751" width="9.109375" style="181"/>
    <col min="10752" max="10752" width="1.33203125" style="181" customWidth="1"/>
    <col min="10753" max="10753" width="5.44140625" style="181" customWidth="1"/>
    <col min="10754" max="10754" width="38.109375" style="181" customWidth="1"/>
    <col min="10755" max="10755" width="6.44140625" style="181" customWidth="1"/>
    <col min="10756" max="10756" width="10.6640625" style="181" customWidth="1"/>
    <col min="10757" max="10757" width="11.44140625" style="181" customWidth="1"/>
    <col min="10758" max="10758" width="16.5546875" style="181" customWidth="1"/>
    <col min="10759" max="11007" width="9.109375" style="181"/>
    <col min="11008" max="11008" width="1.33203125" style="181" customWidth="1"/>
    <col min="11009" max="11009" width="5.44140625" style="181" customWidth="1"/>
    <col min="11010" max="11010" width="38.109375" style="181" customWidth="1"/>
    <col min="11011" max="11011" width="6.44140625" style="181" customWidth="1"/>
    <col min="11012" max="11012" width="10.6640625" style="181" customWidth="1"/>
    <col min="11013" max="11013" width="11.44140625" style="181" customWidth="1"/>
    <col min="11014" max="11014" width="16.5546875" style="181" customWidth="1"/>
    <col min="11015" max="11263" width="9.109375" style="181"/>
    <col min="11264" max="11264" width="1.33203125" style="181" customWidth="1"/>
    <col min="11265" max="11265" width="5.44140625" style="181" customWidth="1"/>
    <col min="11266" max="11266" width="38.109375" style="181" customWidth="1"/>
    <col min="11267" max="11267" width="6.44140625" style="181" customWidth="1"/>
    <col min="11268" max="11268" width="10.6640625" style="181" customWidth="1"/>
    <col min="11269" max="11269" width="11.44140625" style="181" customWidth="1"/>
    <col min="11270" max="11270" width="16.5546875" style="181" customWidth="1"/>
    <col min="11271" max="11519" width="9.109375" style="181"/>
    <col min="11520" max="11520" width="1.33203125" style="181" customWidth="1"/>
    <col min="11521" max="11521" width="5.44140625" style="181" customWidth="1"/>
    <col min="11522" max="11522" width="38.109375" style="181" customWidth="1"/>
    <col min="11523" max="11523" width="6.44140625" style="181" customWidth="1"/>
    <col min="11524" max="11524" width="10.6640625" style="181" customWidth="1"/>
    <col min="11525" max="11525" width="11.44140625" style="181" customWidth="1"/>
    <col min="11526" max="11526" width="16.5546875" style="181" customWidth="1"/>
    <col min="11527" max="11775" width="9.109375" style="181"/>
    <col min="11776" max="11776" width="1.33203125" style="181" customWidth="1"/>
    <col min="11777" max="11777" width="5.44140625" style="181" customWidth="1"/>
    <col min="11778" max="11778" width="38.109375" style="181" customWidth="1"/>
    <col min="11779" max="11779" width="6.44140625" style="181" customWidth="1"/>
    <col min="11780" max="11780" width="10.6640625" style="181" customWidth="1"/>
    <col min="11781" max="11781" width="11.44140625" style="181" customWidth="1"/>
    <col min="11782" max="11782" width="16.5546875" style="181" customWidth="1"/>
    <col min="11783" max="12031" width="9.109375" style="181"/>
    <col min="12032" max="12032" width="1.33203125" style="181" customWidth="1"/>
    <col min="12033" max="12033" width="5.44140625" style="181" customWidth="1"/>
    <col min="12034" max="12034" width="38.109375" style="181" customWidth="1"/>
    <col min="12035" max="12035" width="6.44140625" style="181" customWidth="1"/>
    <col min="12036" max="12036" width="10.6640625" style="181" customWidth="1"/>
    <col min="12037" max="12037" width="11.44140625" style="181" customWidth="1"/>
    <col min="12038" max="12038" width="16.5546875" style="181" customWidth="1"/>
    <col min="12039" max="12287" width="9.109375" style="181"/>
    <col min="12288" max="12288" width="1.33203125" style="181" customWidth="1"/>
    <col min="12289" max="12289" width="5.44140625" style="181" customWidth="1"/>
    <col min="12290" max="12290" width="38.109375" style="181" customWidth="1"/>
    <col min="12291" max="12291" width="6.44140625" style="181" customWidth="1"/>
    <col min="12292" max="12292" width="10.6640625" style="181" customWidth="1"/>
    <col min="12293" max="12293" width="11.44140625" style="181" customWidth="1"/>
    <col min="12294" max="12294" width="16.5546875" style="181" customWidth="1"/>
    <col min="12295" max="12543" width="9.109375" style="181"/>
    <col min="12544" max="12544" width="1.33203125" style="181" customWidth="1"/>
    <col min="12545" max="12545" width="5.44140625" style="181" customWidth="1"/>
    <col min="12546" max="12546" width="38.109375" style="181" customWidth="1"/>
    <col min="12547" max="12547" width="6.44140625" style="181" customWidth="1"/>
    <col min="12548" max="12548" width="10.6640625" style="181" customWidth="1"/>
    <col min="12549" max="12549" width="11.44140625" style="181" customWidth="1"/>
    <col min="12550" max="12550" width="16.5546875" style="181" customWidth="1"/>
    <col min="12551" max="12799" width="9.109375" style="181"/>
    <col min="12800" max="12800" width="1.33203125" style="181" customWidth="1"/>
    <col min="12801" max="12801" width="5.44140625" style="181" customWidth="1"/>
    <col min="12802" max="12802" width="38.109375" style="181" customWidth="1"/>
    <col min="12803" max="12803" width="6.44140625" style="181" customWidth="1"/>
    <col min="12804" max="12804" width="10.6640625" style="181" customWidth="1"/>
    <col min="12805" max="12805" width="11.44140625" style="181" customWidth="1"/>
    <col min="12806" max="12806" width="16.5546875" style="181" customWidth="1"/>
    <col min="12807" max="13055" width="9.109375" style="181"/>
    <col min="13056" max="13056" width="1.33203125" style="181" customWidth="1"/>
    <col min="13057" max="13057" width="5.44140625" style="181" customWidth="1"/>
    <col min="13058" max="13058" width="38.109375" style="181" customWidth="1"/>
    <col min="13059" max="13059" width="6.44140625" style="181" customWidth="1"/>
    <col min="13060" max="13060" width="10.6640625" style="181" customWidth="1"/>
    <col min="13061" max="13061" width="11.44140625" style="181" customWidth="1"/>
    <col min="13062" max="13062" width="16.5546875" style="181" customWidth="1"/>
    <col min="13063" max="13311" width="9.109375" style="181"/>
    <col min="13312" max="13312" width="1.33203125" style="181" customWidth="1"/>
    <col min="13313" max="13313" width="5.44140625" style="181" customWidth="1"/>
    <col min="13314" max="13314" width="38.109375" style="181" customWidth="1"/>
    <col min="13315" max="13315" width="6.44140625" style="181" customWidth="1"/>
    <col min="13316" max="13316" width="10.6640625" style="181" customWidth="1"/>
    <col min="13317" max="13317" width="11.44140625" style="181" customWidth="1"/>
    <col min="13318" max="13318" width="16.5546875" style="181" customWidth="1"/>
    <col min="13319" max="13567" width="9.109375" style="181"/>
    <col min="13568" max="13568" width="1.33203125" style="181" customWidth="1"/>
    <col min="13569" max="13569" width="5.44140625" style="181" customWidth="1"/>
    <col min="13570" max="13570" width="38.109375" style="181" customWidth="1"/>
    <col min="13571" max="13571" width="6.44140625" style="181" customWidth="1"/>
    <col min="13572" max="13572" width="10.6640625" style="181" customWidth="1"/>
    <col min="13573" max="13573" width="11.44140625" style="181" customWidth="1"/>
    <col min="13574" max="13574" width="16.5546875" style="181" customWidth="1"/>
    <col min="13575" max="13823" width="9.109375" style="181"/>
    <col min="13824" max="13824" width="1.33203125" style="181" customWidth="1"/>
    <col min="13825" max="13825" width="5.44140625" style="181" customWidth="1"/>
    <col min="13826" max="13826" width="38.109375" style="181" customWidth="1"/>
    <col min="13827" max="13827" width="6.44140625" style="181" customWidth="1"/>
    <col min="13828" max="13828" width="10.6640625" style="181" customWidth="1"/>
    <col min="13829" max="13829" width="11.44140625" style="181" customWidth="1"/>
    <col min="13830" max="13830" width="16.5546875" style="181" customWidth="1"/>
    <col min="13831" max="14079" width="9.109375" style="181"/>
    <col min="14080" max="14080" width="1.33203125" style="181" customWidth="1"/>
    <col min="14081" max="14081" width="5.44140625" style="181" customWidth="1"/>
    <col min="14082" max="14082" width="38.109375" style="181" customWidth="1"/>
    <col min="14083" max="14083" width="6.44140625" style="181" customWidth="1"/>
    <col min="14084" max="14084" width="10.6640625" style="181" customWidth="1"/>
    <col min="14085" max="14085" width="11.44140625" style="181" customWidth="1"/>
    <col min="14086" max="14086" width="16.5546875" style="181" customWidth="1"/>
    <col min="14087" max="14335" width="9.109375" style="181"/>
    <col min="14336" max="14336" width="1.33203125" style="181" customWidth="1"/>
    <col min="14337" max="14337" width="5.44140625" style="181" customWidth="1"/>
    <col min="14338" max="14338" width="38.109375" style="181" customWidth="1"/>
    <col min="14339" max="14339" width="6.44140625" style="181" customWidth="1"/>
    <col min="14340" max="14340" width="10.6640625" style="181" customWidth="1"/>
    <col min="14341" max="14341" width="11.44140625" style="181" customWidth="1"/>
    <col min="14342" max="14342" width="16.5546875" style="181" customWidth="1"/>
    <col min="14343" max="14591" width="9.109375" style="181"/>
    <col min="14592" max="14592" width="1.33203125" style="181" customWidth="1"/>
    <col min="14593" max="14593" width="5.44140625" style="181" customWidth="1"/>
    <col min="14594" max="14594" width="38.109375" style="181" customWidth="1"/>
    <col min="14595" max="14595" width="6.44140625" style="181" customWidth="1"/>
    <col min="14596" max="14596" width="10.6640625" style="181" customWidth="1"/>
    <col min="14597" max="14597" width="11.44140625" style="181" customWidth="1"/>
    <col min="14598" max="14598" width="16.5546875" style="181" customWidth="1"/>
    <col min="14599" max="14847" width="9.109375" style="181"/>
    <col min="14848" max="14848" width="1.33203125" style="181" customWidth="1"/>
    <col min="14849" max="14849" width="5.44140625" style="181" customWidth="1"/>
    <col min="14850" max="14850" width="38.109375" style="181" customWidth="1"/>
    <col min="14851" max="14851" width="6.44140625" style="181" customWidth="1"/>
    <col min="14852" max="14852" width="10.6640625" style="181" customWidth="1"/>
    <col min="14853" max="14853" width="11.44140625" style="181" customWidth="1"/>
    <col min="14854" max="14854" width="16.5546875" style="181" customWidth="1"/>
    <col min="14855" max="15103" width="9.109375" style="181"/>
    <col min="15104" max="15104" width="1.33203125" style="181" customWidth="1"/>
    <col min="15105" max="15105" width="5.44140625" style="181" customWidth="1"/>
    <col min="15106" max="15106" width="38.109375" style="181" customWidth="1"/>
    <col min="15107" max="15107" width="6.44140625" style="181" customWidth="1"/>
    <col min="15108" max="15108" width="10.6640625" style="181" customWidth="1"/>
    <col min="15109" max="15109" width="11.44140625" style="181" customWidth="1"/>
    <col min="15110" max="15110" width="16.5546875" style="181" customWidth="1"/>
    <col min="15111" max="15359" width="9.109375" style="181"/>
    <col min="15360" max="15360" width="1.33203125" style="181" customWidth="1"/>
    <col min="15361" max="15361" width="5.44140625" style="181" customWidth="1"/>
    <col min="15362" max="15362" width="38.109375" style="181" customWidth="1"/>
    <col min="15363" max="15363" width="6.44140625" style="181" customWidth="1"/>
    <col min="15364" max="15364" width="10.6640625" style="181" customWidth="1"/>
    <col min="15365" max="15365" width="11.44140625" style="181" customWidth="1"/>
    <col min="15366" max="15366" width="16.5546875" style="181" customWidth="1"/>
    <col min="15367" max="15615" width="9.109375" style="181"/>
    <col min="15616" max="15616" width="1.33203125" style="181" customWidth="1"/>
    <col min="15617" max="15617" width="5.44140625" style="181" customWidth="1"/>
    <col min="15618" max="15618" width="38.109375" style="181" customWidth="1"/>
    <col min="15619" max="15619" width="6.44140625" style="181" customWidth="1"/>
    <col min="15620" max="15620" width="10.6640625" style="181" customWidth="1"/>
    <col min="15621" max="15621" width="11.44140625" style="181" customWidth="1"/>
    <col min="15622" max="15622" width="16.5546875" style="181" customWidth="1"/>
    <col min="15623" max="15871" width="9.109375" style="181"/>
    <col min="15872" max="15872" width="1.33203125" style="181" customWidth="1"/>
    <col min="15873" max="15873" width="5.44140625" style="181" customWidth="1"/>
    <col min="15874" max="15874" width="38.109375" style="181" customWidth="1"/>
    <col min="15875" max="15875" width="6.44140625" style="181" customWidth="1"/>
    <col min="15876" max="15876" width="10.6640625" style="181" customWidth="1"/>
    <col min="15877" max="15877" width="11.44140625" style="181" customWidth="1"/>
    <col min="15878" max="15878" width="16.5546875" style="181" customWidth="1"/>
    <col min="15879" max="16127" width="9.109375" style="181"/>
    <col min="16128" max="16128" width="1.33203125" style="181" customWidth="1"/>
    <col min="16129" max="16129" width="5.44140625" style="181" customWidth="1"/>
    <col min="16130" max="16130" width="38.109375" style="181" customWidth="1"/>
    <col min="16131" max="16131" width="6.44140625" style="181" customWidth="1"/>
    <col min="16132" max="16132" width="10.6640625" style="181" customWidth="1"/>
    <col min="16133" max="16133" width="11.44140625" style="181" customWidth="1"/>
    <col min="16134" max="16134" width="16.5546875" style="181" customWidth="1"/>
    <col min="16135" max="16384" width="9.109375" style="181"/>
  </cols>
  <sheetData>
    <row r="2" spans="1:7" ht="30">
      <c r="A2" s="574" t="s">
        <v>1008</v>
      </c>
      <c r="B2" s="575" t="s">
        <v>1116</v>
      </c>
      <c r="C2" s="575" t="s">
        <v>1511</v>
      </c>
      <c r="D2" s="576"/>
      <c r="E2" s="576"/>
      <c r="F2" s="40"/>
      <c r="G2" s="577"/>
    </row>
    <row r="3" spans="1:7">
      <c r="A3" s="1223" t="s">
        <v>571</v>
      </c>
      <c r="B3" s="1673" t="str">
        <f>B12</f>
        <v>PREDDELA</v>
      </c>
      <c r="C3" s="1673" t="str">
        <f>C12</f>
        <v>PRELIMINARY WORKS</v>
      </c>
      <c r="D3" s="1225"/>
      <c r="E3" s="1226"/>
      <c r="F3" s="1286"/>
      <c r="G3" s="1227">
        <f>+G16</f>
        <v>0</v>
      </c>
    </row>
    <row r="4" spans="1:7">
      <c r="A4" s="1223" t="s">
        <v>573</v>
      </c>
      <c r="B4" s="1673" t="str">
        <f>B18</f>
        <v>ZGORNJI USTROJ</v>
      </c>
      <c r="C4" s="1673" t="str">
        <f>C18</f>
        <v>UPPER STRUCTURE</v>
      </c>
      <c r="D4" s="1225"/>
      <c r="E4" s="1226"/>
      <c r="F4" s="1286"/>
      <c r="G4" s="1227">
        <f>+G53</f>
        <v>0</v>
      </c>
    </row>
    <row r="5" spans="1:7">
      <c r="A5" s="1223" t="s">
        <v>575</v>
      </c>
      <c r="B5" s="1673" t="str">
        <f>B55</f>
        <v>SPODNJI USTROJ IN ODVODNJEVANJE</v>
      </c>
      <c r="C5" s="1673" t="str">
        <f>C55</f>
        <v>LOWER STRUCTURE AND DRAINAGE</v>
      </c>
      <c r="D5" s="1225"/>
      <c r="E5" s="1226"/>
      <c r="F5" s="1286"/>
      <c r="G5" s="1227">
        <f>+G70</f>
        <v>0</v>
      </c>
    </row>
    <row r="6" spans="1:7">
      <c r="A6" s="574" t="s">
        <v>1008</v>
      </c>
      <c r="B6" s="807" t="s">
        <v>153</v>
      </c>
      <c r="C6" s="807" t="s">
        <v>1296</v>
      </c>
      <c r="D6" s="1228"/>
      <c r="E6" s="1229"/>
      <c r="F6" s="1287"/>
      <c r="G6" s="1230">
        <f>SUM(G3:G5)</f>
        <v>0</v>
      </c>
    </row>
    <row r="7" spans="1:7">
      <c r="D7" s="1674"/>
      <c r="E7" s="1675"/>
      <c r="F7" s="1499"/>
    </row>
    <row r="8" spans="1:7" s="64" customFormat="1" ht="30">
      <c r="A8" s="658" t="s">
        <v>1008</v>
      </c>
      <c r="B8" s="584" t="s">
        <v>1115</v>
      </c>
      <c r="C8" s="584" t="s">
        <v>1715</v>
      </c>
      <c r="D8" s="585"/>
      <c r="E8" s="585"/>
      <c r="F8" s="4"/>
      <c r="G8" s="585"/>
    </row>
    <row r="9" spans="1:7" s="2" customFormat="1">
      <c r="A9" s="658"/>
      <c r="B9" s="1231" t="s">
        <v>645</v>
      </c>
      <c r="C9" s="1231" t="s">
        <v>1512</v>
      </c>
      <c r="D9" s="585"/>
      <c r="E9" s="585"/>
      <c r="F9" s="4"/>
      <c r="G9" s="585"/>
    </row>
    <row r="10" spans="1:7" s="252" customFormat="1" ht="45.6" thickBot="1">
      <c r="A10" s="587" t="s">
        <v>2199</v>
      </c>
      <c r="B10" s="587" t="s">
        <v>0</v>
      </c>
      <c r="C10" s="587" t="s">
        <v>1294</v>
      </c>
      <c r="D10" s="587" t="s">
        <v>2195</v>
      </c>
      <c r="E10" s="587" t="s">
        <v>2196</v>
      </c>
      <c r="F10" s="251" t="s">
        <v>2197</v>
      </c>
      <c r="G10" s="587" t="s">
        <v>2198</v>
      </c>
    </row>
    <row r="11" spans="1:7" s="154" customFormat="1" ht="9" customHeight="1" thickTop="1">
      <c r="A11" s="589"/>
      <c r="B11" s="590"/>
      <c r="C11" s="590"/>
      <c r="D11" s="590"/>
      <c r="E11" s="590"/>
      <c r="F11" s="245"/>
      <c r="G11" s="591"/>
    </row>
    <row r="12" spans="1:7" s="183" customFormat="1">
      <c r="A12" s="1676" t="s">
        <v>571</v>
      </c>
      <c r="B12" s="1677" t="s">
        <v>2239</v>
      </c>
      <c r="C12" s="594" t="s">
        <v>2242</v>
      </c>
      <c r="D12" s="1235"/>
      <c r="E12" s="1236"/>
      <c r="F12" s="1288"/>
      <c r="G12" s="1237"/>
    </row>
    <row r="13" spans="1:7" ht="45">
      <c r="A13" s="1239" t="s">
        <v>53</v>
      </c>
      <c r="B13" s="1678" t="s">
        <v>618</v>
      </c>
      <c r="C13" s="1678" t="s">
        <v>1671</v>
      </c>
      <c r="D13" s="1241" t="s">
        <v>25</v>
      </c>
      <c r="E13" s="1242">
        <v>633</v>
      </c>
      <c r="F13" s="1289"/>
      <c r="G13" s="672">
        <f t="shared" ref="G13:G15" si="0">ROUND(F13,2)*E13</f>
        <v>0</v>
      </c>
    </row>
    <row r="14" spans="1:7" ht="30">
      <c r="A14" s="1243" t="s">
        <v>54</v>
      </c>
      <c r="B14" s="1679" t="s">
        <v>1135</v>
      </c>
      <c r="C14" s="1679" t="s">
        <v>1672</v>
      </c>
      <c r="D14" s="1245" t="s">
        <v>2218</v>
      </c>
      <c r="E14" s="1246">
        <v>10</v>
      </c>
      <c r="F14" s="1290"/>
      <c r="G14" s="672">
        <f t="shared" si="0"/>
        <v>0</v>
      </c>
    </row>
    <row r="15" spans="1:7" ht="45">
      <c r="A15" s="1680" t="s">
        <v>55</v>
      </c>
      <c r="B15" s="1679" t="s">
        <v>2792</v>
      </c>
      <c r="C15" s="1679" t="s">
        <v>2805</v>
      </c>
      <c r="D15" s="1681" t="s">
        <v>2221</v>
      </c>
      <c r="E15" s="1242">
        <v>1</v>
      </c>
      <c r="F15" s="1289"/>
      <c r="G15" s="672">
        <f t="shared" si="0"/>
        <v>0</v>
      </c>
    </row>
    <row r="16" spans="1:7" s="183" customFormat="1">
      <c r="A16" s="1676" t="s">
        <v>571</v>
      </c>
      <c r="B16" s="1682" t="s">
        <v>2240</v>
      </c>
      <c r="C16" s="1683" t="s">
        <v>2241</v>
      </c>
      <c r="D16" s="1249"/>
      <c r="E16" s="1250"/>
      <c r="F16" s="1291"/>
      <c r="G16" s="1251">
        <f>ROUND(SUM(G13:G15),2)</f>
        <v>0</v>
      </c>
    </row>
    <row r="17" spans="1:9">
      <c r="E17" s="1255"/>
      <c r="F17" s="1292"/>
      <c r="G17" s="1255"/>
    </row>
    <row r="18" spans="1:9" s="183" customFormat="1">
      <c r="A18" s="1256" t="s">
        <v>573</v>
      </c>
      <c r="B18" s="1683" t="s">
        <v>2244</v>
      </c>
      <c r="C18" s="691" t="s">
        <v>2243</v>
      </c>
      <c r="D18" s="1258"/>
      <c r="E18" s="1250"/>
      <c r="F18" s="1293"/>
      <c r="G18" s="1251"/>
    </row>
    <row r="19" spans="1:9" ht="60">
      <c r="A19" s="1243" t="s">
        <v>57</v>
      </c>
      <c r="B19" s="1796" t="s">
        <v>2895</v>
      </c>
      <c r="C19" s="1796" t="s">
        <v>2896</v>
      </c>
      <c r="D19" s="1245"/>
      <c r="E19" s="1261"/>
      <c r="F19" s="1290"/>
      <c r="G19" s="1246"/>
    </row>
    <row r="20" spans="1:9" ht="30">
      <c r="A20" s="1262"/>
      <c r="B20" s="1684" t="s">
        <v>646</v>
      </c>
      <c r="C20" s="1684" t="s">
        <v>1716</v>
      </c>
      <c r="D20" s="1269"/>
      <c r="E20" s="1265"/>
      <c r="F20" s="1294"/>
      <c r="G20" s="1266"/>
    </row>
    <row r="21" spans="1:9" ht="90">
      <c r="A21" s="1270"/>
      <c r="B21" s="1797" t="s">
        <v>2899</v>
      </c>
      <c r="C21" s="1797" t="s">
        <v>2900</v>
      </c>
      <c r="D21" s="1272" t="s">
        <v>2201</v>
      </c>
      <c r="E21" s="1686">
        <v>1</v>
      </c>
      <c r="F21" s="1295"/>
      <c r="G21" s="1259">
        <f>ROUND(F21,2)*E21</f>
        <v>0</v>
      </c>
      <c r="H21" s="538" t="s">
        <v>1155</v>
      </c>
    </row>
    <row r="22" spans="1:9" ht="75">
      <c r="A22" s="1687" t="s">
        <v>58</v>
      </c>
      <c r="B22" s="1774" t="s">
        <v>2877</v>
      </c>
      <c r="C22" s="1774" t="s">
        <v>2878</v>
      </c>
      <c r="D22" s="1245"/>
      <c r="E22" s="1688"/>
      <c r="F22" s="1290"/>
      <c r="G22" s="1246"/>
      <c r="I22" s="204"/>
    </row>
    <row r="23" spans="1:9" ht="30">
      <c r="A23" s="1689"/>
      <c r="B23" s="1685" t="s">
        <v>646</v>
      </c>
      <c r="C23" s="1685" t="s">
        <v>1716</v>
      </c>
      <c r="D23" s="1690" t="s">
        <v>25</v>
      </c>
      <c r="E23" s="1259">
        <v>113</v>
      </c>
      <c r="F23" s="1295"/>
      <c r="G23" s="1259">
        <f t="shared" ref="G23:G52" si="1">ROUND(F23,2)*E23</f>
        <v>0</v>
      </c>
      <c r="I23" s="204"/>
    </row>
    <row r="24" spans="1:9" ht="60">
      <c r="A24" s="1280" t="s">
        <v>59</v>
      </c>
      <c r="B24" s="1678" t="s">
        <v>647</v>
      </c>
      <c r="C24" s="1678" t="s">
        <v>1717</v>
      </c>
      <c r="D24" s="1241" t="s">
        <v>2201</v>
      </c>
      <c r="E24" s="1242">
        <v>4</v>
      </c>
      <c r="F24" s="1289"/>
      <c r="G24" s="672">
        <f t="shared" si="1"/>
        <v>0</v>
      </c>
      <c r="I24" s="204"/>
    </row>
    <row r="25" spans="1:9" ht="105">
      <c r="A25" s="1243" t="s">
        <v>60</v>
      </c>
      <c r="B25" s="1679" t="s">
        <v>648</v>
      </c>
      <c r="C25" s="1679" t="s">
        <v>1719</v>
      </c>
      <c r="D25" s="1245"/>
      <c r="E25" s="1261"/>
      <c r="F25" s="1290"/>
      <c r="G25" s="1246"/>
      <c r="I25" s="204"/>
    </row>
    <row r="26" spans="1:9">
      <c r="A26" s="1270"/>
      <c r="B26" s="1797" t="s">
        <v>2897</v>
      </c>
      <c r="C26" s="1797" t="s">
        <v>2898</v>
      </c>
      <c r="D26" s="1272" t="s">
        <v>25</v>
      </c>
      <c r="E26" s="1259">
        <v>213</v>
      </c>
      <c r="F26" s="1295"/>
      <c r="G26" s="1259">
        <f t="shared" si="1"/>
        <v>0</v>
      </c>
      <c r="I26" s="204"/>
    </row>
    <row r="27" spans="1:9" ht="90">
      <c r="A27" s="1243" t="s">
        <v>61</v>
      </c>
      <c r="B27" s="1679" t="s">
        <v>649</v>
      </c>
      <c r="C27" s="1679" t="s">
        <v>1720</v>
      </c>
      <c r="D27" s="1245"/>
      <c r="E27" s="1261"/>
      <c r="F27" s="1290"/>
      <c r="G27" s="1246"/>
    </row>
    <row r="28" spans="1:9" ht="90">
      <c r="A28" s="1262"/>
      <c r="B28" s="1692" t="s">
        <v>650</v>
      </c>
      <c r="C28" s="1692" t="s">
        <v>1721</v>
      </c>
      <c r="D28" s="1264"/>
      <c r="E28" s="1265"/>
      <c r="F28" s="1294"/>
      <c r="G28" s="1266"/>
    </row>
    <row r="29" spans="1:9" ht="195">
      <c r="A29" s="1262"/>
      <c r="B29" s="1684" t="s">
        <v>651</v>
      </c>
      <c r="C29" s="1684" t="s">
        <v>1722</v>
      </c>
      <c r="D29" s="1269"/>
      <c r="E29" s="1265"/>
      <c r="F29" s="1294"/>
      <c r="G29" s="1266"/>
    </row>
    <row r="30" spans="1:9" ht="45">
      <c r="A30" s="1262"/>
      <c r="B30" s="1692" t="s">
        <v>652</v>
      </c>
      <c r="C30" s="1692" t="s">
        <v>1723</v>
      </c>
      <c r="D30" s="1264"/>
      <c r="E30" s="1265"/>
      <c r="F30" s="1294"/>
      <c r="G30" s="1266"/>
    </row>
    <row r="31" spans="1:9" ht="30">
      <c r="A31" s="1270"/>
      <c r="B31" s="1691" t="s">
        <v>653</v>
      </c>
      <c r="C31" s="1691" t="s">
        <v>1724</v>
      </c>
      <c r="D31" s="1272" t="s">
        <v>2201</v>
      </c>
      <c r="E31" s="1686">
        <v>2</v>
      </c>
      <c r="F31" s="1295"/>
      <c r="G31" s="1259">
        <f t="shared" si="1"/>
        <v>0</v>
      </c>
      <c r="H31" s="538" t="s">
        <v>1155</v>
      </c>
    </row>
    <row r="32" spans="1:9" ht="105">
      <c r="A32" s="1243" t="s">
        <v>62</v>
      </c>
      <c r="B32" s="1679" t="s">
        <v>619</v>
      </c>
      <c r="C32" s="1679" t="s">
        <v>1674</v>
      </c>
      <c r="D32" s="1245"/>
      <c r="E32" s="1261"/>
      <c r="F32" s="1290"/>
      <c r="G32" s="1246"/>
      <c r="I32" s="204"/>
    </row>
    <row r="33" spans="1:11" ht="90">
      <c r="A33" s="1262"/>
      <c r="B33" s="1692" t="s">
        <v>620</v>
      </c>
      <c r="C33" s="1692" t="s">
        <v>1675</v>
      </c>
      <c r="D33" s="1264"/>
      <c r="E33" s="1265"/>
      <c r="F33" s="1294"/>
      <c r="G33" s="1266"/>
    </row>
    <row r="34" spans="1:11" ht="195">
      <c r="A34" s="1262"/>
      <c r="B34" s="1684" t="s">
        <v>621</v>
      </c>
      <c r="C34" s="1684" t="s">
        <v>1676</v>
      </c>
      <c r="D34" s="1269"/>
      <c r="E34" s="1265"/>
      <c r="F34" s="1294"/>
      <c r="G34" s="1266"/>
      <c r="I34" s="204"/>
    </row>
    <row r="35" spans="1:11" ht="60">
      <c r="A35" s="1270"/>
      <c r="B35" s="1691" t="s">
        <v>654</v>
      </c>
      <c r="C35" s="1691" t="s">
        <v>1718</v>
      </c>
      <c r="D35" s="1272" t="s">
        <v>25</v>
      </c>
      <c r="E35" s="1259">
        <v>553</v>
      </c>
      <c r="F35" s="1295"/>
      <c r="G35" s="1259">
        <f t="shared" si="1"/>
        <v>0</v>
      </c>
      <c r="I35" s="204"/>
    </row>
    <row r="36" spans="1:11" ht="45">
      <c r="A36" s="1280" t="s">
        <v>63</v>
      </c>
      <c r="B36" s="1678" t="s">
        <v>655</v>
      </c>
      <c r="C36" s="1678" t="s">
        <v>1725</v>
      </c>
      <c r="D36" s="1241" t="s">
        <v>2201</v>
      </c>
      <c r="E36" s="1242">
        <v>4</v>
      </c>
      <c r="F36" s="1289"/>
      <c r="G36" s="672">
        <f t="shared" si="1"/>
        <v>0</v>
      </c>
      <c r="I36" s="204"/>
    </row>
    <row r="37" spans="1:11" s="183" customFormat="1" ht="30">
      <c r="A37" s="1260" t="s">
        <v>64</v>
      </c>
      <c r="B37" s="1693" t="s">
        <v>623</v>
      </c>
      <c r="C37" s="1693" t="s">
        <v>1678</v>
      </c>
      <c r="D37" s="1274"/>
      <c r="E37" s="1275"/>
      <c r="F37" s="1296"/>
      <c r="G37" s="1275"/>
      <c r="H37" s="206"/>
      <c r="I37" s="207"/>
      <c r="J37" s="206"/>
    </row>
    <row r="38" spans="1:11" ht="30">
      <c r="A38" s="1694" t="s">
        <v>1117</v>
      </c>
      <c r="B38" s="1695" t="s">
        <v>656</v>
      </c>
      <c r="C38" s="1695" t="s">
        <v>1726</v>
      </c>
      <c r="D38" s="1696" t="s">
        <v>2201</v>
      </c>
      <c r="E38" s="1697">
        <v>4</v>
      </c>
      <c r="F38" s="1500"/>
      <c r="G38" s="1697">
        <f>ROUND(F38,2)*E38</f>
        <v>0</v>
      </c>
      <c r="H38" s="208"/>
      <c r="I38" s="209"/>
      <c r="J38" s="208"/>
    </row>
    <row r="39" spans="1:11" ht="30">
      <c r="A39" s="1276" t="s">
        <v>1118</v>
      </c>
      <c r="B39" s="1698" t="s">
        <v>624</v>
      </c>
      <c r="C39" s="1698" t="s">
        <v>1727</v>
      </c>
      <c r="D39" s="1278" t="s">
        <v>2201</v>
      </c>
      <c r="E39" s="1279">
        <v>42</v>
      </c>
      <c r="F39" s="1297"/>
      <c r="G39" s="1279">
        <f t="shared" si="1"/>
        <v>0</v>
      </c>
      <c r="H39" s="538" t="s">
        <v>1155</v>
      </c>
      <c r="I39" s="209"/>
      <c r="J39" s="208"/>
    </row>
    <row r="40" spans="1:11" ht="60">
      <c r="A40" s="1687" t="s">
        <v>65</v>
      </c>
      <c r="B40" s="1679" t="s">
        <v>657</v>
      </c>
      <c r="C40" s="1679" t="s">
        <v>1728</v>
      </c>
      <c r="D40" s="1245"/>
      <c r="E40" s="1246"/>
      <c r="F40" s="1290"/>
      <c r="G40" s="1246"/>
    </row>
    <row r="41" spans="1:11" ht="30">
      <c r="A41" s="1689"/>
      <c r="B41" s="1691" t="s">
        <v>658</v>
      </c>
      <c r="C41" s="1691" t="s">
        <v>1729</v>
      </c>
      <c r="D41" s="1272" t="s">
        <v>2201</v>
      </c>
      <c r="E41" s="1259">
        <v>7</v>
      </c>
      <c r="F41" s="1295"/>
      <c r="G41" s="1259">
        <f t="shared" si="1"/>
        <v>0</v>
      </c>
    </row>
    <row r="42" spans="1:11" ht="60">
      <c r="A42" s="1239" t="s">
        <v>66</v>
      </c>
      <c r="B42" s="1678" t="s">
        <v>659</v>
      </c>
      <c r="C42" s="1678" t="s">
        <v>1730</v>
      </c>
      <c r="D42" s="1241" t="s">
        <v>25</v>
      </c>
      <c r="E42" s="1242">
        <v>75</v>
      </c>
      <c r="F42" s="1289"/>
      <c r="G42" s="672">
        <f t="shared" si="1"/>
        <v>0</v>
      </c>
      <c r="H42" s="538" t="s">
        <v>1155</v>
      </c>
    </row>
    <row r="43" spans="1:11" ht="30">
      <c r="A43" s="1243" t="s">
        <v>175</v>
      </c>
      <c r="B43" s="1796" t="s">
        <v>660</v>
      </c>
      <c r="C43" s="1796" t="s">
        <v>1731</v>
      </c>
      <c r="D43" s="1699"/>
      <c r="E43" s="1246"/>
      <c r="F43" s="1290"/>
      <c r="G43" s="1246"/>
      <c r="I43" s="204"/>
    </row>
    <row r="44" spans="1:11" ht="90">
      <c r="A44" s="1270"/>
      <c r="B44" s="1864" t="s">
        <v>2933</v>
      </c>
      <c r="C44" s="1864" t="s">
        <v>2934</v>
      </c>
      <c r="D44" s="1700" t="s">
        <v>13</v>
      </c>
      <c r="E44" s="1259">
        <v>1080</v>
      </c>
      <c r="F44" s="1295"/>
      <c r="G44" s="1259">
        <f t="shared" si="1"/>
        <v>0</v>
      </c>
      <c r="H44" s="538" t="s">
        <v>1155</v>
      </c>
      <c r="I44" s="204"/>
    </row>
    <row r="45" spans="1:11" s="183" customFormat="1" ht="75">
      <c r="A45" s="1280" t="s">
        <v>182</v>
      </c>
      <c r="B45" s="1678" t="s">
        <v>661</v>
      </c>
      <c r="C45" s="1678" t="s">
        <v>1732</v>
      </c>
      <c r="D45" s="1241" t="s">
        <v>25</v>
      </c>
      <c r="E45" s="1242">
        <v>830</v>
      </c>
      <c r="F45" s="1289"/>
      <c r="G45" s="672">
        <f t="shared" si="1"/>
        <v>0</v>
      </c>
      <c r="H45" s="538" t="s">
        <v>1155</v>
      </c>
      <c r="I45" s="204"/>
      <c r="J45" s="181"/>
      <c r="K45" s="181"/>
    </row>
    <row r="46" spans="1:11" ht="60">
      <c r="A46" s="1239" t="s">
        <v>191</v>
      </c>
      <c r="B46" s="1678" t="s">
        <v>662</v>
      </c>
      <c r="C46" s="1678" t="s">
        <v>1733</v>
      </c>
      <c r="D46" s="1241" t="s">
        <v>6</v>
      </c>
      <c r="E46" s="1242">
        <v>120</v>
      </c>
      <c r="F46" s="1289"/>
      <c r="G46" s="672">
        <f t="shared" si="1"/>
        <v>0</v>
      </c>
      <c r="I46" s="204"/>
    </row>
    <row r="47" spans="1:11" ht="45">
      <c r="A47" s="1239" t="s">
        <v>193</v>
      </c>
      <c r="B47" s="1678" t="s">
        <v>663</v>
      </c>
      <c r="C47" s="1678" t="s">
        <v>1734</v>
      </c>
      <c r="D47" s="1241" t="s">
        <v>2201</v>
      </c>
      <c r="E47" s="1242">
        <v>4</v>
      </c>
      <c r="F47" s="1289"/>
      <c r="G47" s="672">
        <f t="shared" si="1"/>
        <v>0</v>
      </c>
      <c r="I47" s="204"/>
      <c r="K47" s="183"/>
    </row>
    <row r="48" spans="1:11" ht="30">
      <c r="A48" s="1239" t="s">
        <v>204</v>
      </c>
      <c r="B48" s="1678" t="s">
        <v>664</v>
      </c>
      <c r="C48" s="1678" t="s">
        <v>1513</v>
      </c>
      <c r="D48" s="1241" t="s">
        <v>2201</v>
      </c>
      <c r="E48" s="1242">
        <v>3</v>
      </c>
      <c r="F48" s="1289"/>
      <c r="G48" s="672">
        <f t="shared" si="1"/>
        <v>0</v>
      </c>
      <c r="I48" s="204"/>
    </row>
    <row r="49" spans="1:10" s="183" customFormat="1" ht="75">
      <c r="A49" s="1239" t="s">
        <v>243</v>
      </c>
      <c r="B49" s="1701" t="s">
        <v>626</v>
      </c>
      <c r="C49" s="1701" t="s">
        <v>1735</v>
      </c>
      <c r="D49" s="1702" t="s">
        <v>25</v>
      </c>
      <c r="E49" s="1703">
        <v>690</v>
      </c>
      <c r="F49" s="1501"/>
      <c r="G49" s="672">
        <f t="shared" si="1"/>
        <v>0</v>
      </c>
    </row>
    <row r="50" spans="1:10" ht="105">
      <c r="A50" s="1239" t="s">
        <v>245</v>
      </c>
      <c r="B50" s="1678" t="s">
        <v>1172</v>
      </c>
      <c r="C50" s="1678" t="s">
        <v>1736</v>
      </c>
      <c r="D50" s="1241" t="s">
        <v>2201</v>
      </c>
      <c r="E50" s="1242">
        <v>1</v>
      </c>
      <c r="F50" s="1289"/>
      <c r="G50" s="672">
        <f t="shared" si="1"/>
        <v>0</v>
      </c>
    </row>
    <row r="51" spans="1:10" ht="45">
      <c r="A51" s="1243" t="s">
        <v>246</v>
      </c>
      <c r="B51" s="1679" t="s">
        <v>665</v>
      </c>
      <c r="C51" s="1679" t="s">
        <v>1737</v>
      </c>
      <c r="D51" s="1245"/>
      <c r="E51" s="1246"/>
      <c r="F51" s="1290"/>
      <c r="G51" s="1246"/>
      <c r="H51" s="183"/>
      <c r="I51" s="183"/>
      <c r="J51" s="183"/>
    </row>
    <row r="52" spans="1:10">
      <c r="A52" s="1270"/>
      <c r="B52" s="1704" t="s">
        <v>666</v>
      </c>
      <c r="C52" s="1704" t="s">
        <v>1514</v>
      </c>
      <c r="D52" s="1690" t="s">
        <v>25</v>
      </c>
      <c r="E52" s="1259">
        <v>191</v>
      </c>
      <c r="F52" s="1295"/>
      <c r="G52" s="736">
        <f t="shared" si="1"/>
        <v>0</v>
      </c>
      <c r="H52" s="538" t="s">
        <v>1155</v>
      </c>
    </row>
    <row r="53" spans="1:10">
      <c r="A53" s="1256" t="s">
        <v>573</v>
      </c>
      <c r="B53" s="1682" t="s">
        <v>2578</v>
      </c>
      <c r="C53" s="1683" t="s">
        <v>2246</v>
      </c>
      <c r="D53" s="1249"/>
      <c r="E53" s="1282"/>
      <c r="F53" s="1291"/>
      <c r="G53" s="1251">
        <f>ROUND(SUM(G21:G52),2)</f>
        <v>0</v>
      </c>
      <c r="I53" s="204"/>
    </row>
    <row r="54" spans="1:10">
      <c r="E54" s="1705"/>
      <c r="F54" s="1292"/>
      <c r="G54" s="1255"/>
    </row>
    <row r="55" spans="1:10">
      <c r="A55" s="1256" t="s">
        <v>575</v>
      </c>
      <c r="B55" s="1683" t="s">
        <v>2579</v>
      </c>
      <c r="C55" s="691" t="s">
        <v>2580</v>
      </c>
      <c r="D55" s="1258"/>
      <c r="E55" s="1706"/>
      <c r="F55" s="1502"/>
      <c r="G55" s="1718"/>
      <c r="I55" s="204"/>
    </row>
    <row r="56" spans="1:10" ht="45">
      <c r="A56" s="1239" t="s">
        <v>67</v>
      </c>
      <c r="B56" s="1707" t="s">
        <v>667</v>
      </c>
      <c r="C56" s="1707" t="s">
        <v>1740</v>
      </c>
      <c r="D56" s="1708" t="s">
        <v>6</v>
      </c>
      <c r="E56" s="1242">
        <v>568</v>
      </c>
      <c r="F56" s="1289"/>
      <c r="G56" s="672">
        <f t="shared" ref="G56:G69" si="2">ROUND(F56,2)*E56</f>
        <v>0</v>
      </c>
      <c r="I56" s="204"/>
    </row>
    <row r="57" spans="1:10" ht="60">
      <c r="A57" s="1239" t="s">
        <v>68</v>
      </c>
      <c r="B57" s="1709" t="s">
        <v>2849</v>
      </c>
      <c r="C57" s="1709" t="s">
        <v>2850</v>
      </c>
      <c r="D57" s="1708" t="s">
        <v>6</v>
      </c>
      <c r="E57" s="1710">
        <v>56.8</v>
      </c>
      <c r="F57" s="1289"/>
      <c r="G57" s="672">
        <f t="shared" si="2"/>
        <v>0</v>
      </c>
      <c r="I57" s="204"/>
    </row>
    <row r="58" spans="1:10" s="183" customFormat="1" ht="30">
      <c r="A58" s="1239" t="s">
        <v>69</v>
      </c>
      <c r="B58" s="1701" t="s">
        <v>668</v>
      </c>
      <c r="C58" s="1701" t="s">
        <v>1738</v>
      </c>
      <c r="D58" s="1702" t="s">
        <v>25</v>
      </c>
      <c r="E58" s="1703">
        <v>162</v>
      </c>
      <c r="F58" s="1501"/>
      <c r="G58" s="672">
        <f t="shared" si="2"/>
        <v>0</v>
      </c>
      <c r="I58" s="210"/>
    </row>
    <row r="59" spans="1:10" ht="45">
      <c r="A59" s="1239" t="s">
        <v>70</v>
      </c>
      <c r="B59" s="1678" t="s">
        <v>669</v>
      </c>
      <c r="C59" s="1678" t="s">
        <v>1739</v>
      </c>
      <c r="D59" s="1241" t="s">
        <v>13</v>
      </c>
      <c r="E59" s="1242">
        <v>3080</v>
      </c>
      <c r="F59" s="1289"/>
      <c r="G59" s="672">
        <f t="shared" si="2"/>
        <v>0</v>
      </c>
    </row>
    <row r="60" spans="1:10" ht="45">
      <c r="A60" s="1239" t="s">
        <v>71</v>
      </c>
      <c r="B60" s="1678" t="s">
        <v>670</v>
      </c>
      <c r="C60" s="1678" t="s">
        <v>1741</v>
      </c>
      <c r="D60" s="1241" t="s">
        <v>6</v>
      </c>
      <c r="E60" s="1242">
        <v>32</v>
      </c>
      <c r="F60" s="1289"/>
      <c r="G60" s="672">
        <f t="shared" si="2"/>
        <v>0</v>
      </c>
      <c r="I60" s="204"/>
    </row>
    <row r="61" spans="1:10" ht="30">
      <c r="A61" s="1243" t="s">
        <v>72</v>
      </c>
      <c r="B61" s="1679" t="s">
        <v>671</v>
      </c>
      <c r="C61" s="1679" t="s">
        <v>1515</v>
      </c>
      <c r="D61" s="1245"/>
      <c r="E61" s="1246"/>
      <c r="F61" s="1290"/>
      <c r="G61" s="1246"/>
      <c r="H61" s="182"/>
      <c r="I61" s="204"/>
    </row>
    <row r="62" spans="1:10" ht="30">
      <c r="A62" s="1262"/>
      <c r="B62" s="1692" t="s">
        <v>672</v>
      </c>
      <c r="C62" s="1692" t="s">
        <v>1516</v>
      </c>
      <c r="D62" s="1711"/>
      <c r="E62" s="1266"/>
      <c r="F62" s="205"/>
      <c r="G62" s="1266"/>
      <c r="H62" s="182"/>
      <c r="I62" s="204"/>
    </row>
    <row r="63" spans="1:10">
      <c r="A63" s="1270"/>
      <c r="B63" s="1691" t="s">
        <v>673</v>
      </c>
      <c r="C63" s="1691" t="s">
        <v>1517</v>
      </c>
      <c r="D63" s="1712" t="s">
        <v>6</v>
      </c>
      <c r="E63" s="1259">
        <v>32</v>
      </c>
      <c r="F63" s="184"/>
      <c r="G63" s="1259">
        <f t="shared" si="2"/>
        <v>0</v>
      </c>
    </row>
    <row r="64" spans="1:10" ht="45">
      <c r="A64" s="1239" t="s">
        <v>73</v>
      </c>
      <c r="B64" s="1678" t="s">
        <v>674</v>
      </c>
      <c r="C64" s="1678" t="s">
        <v>1742</v>
      </c>
      <c r="D64" s="1241" t="s">
        <v>13</v>
      </c>
      <c r="E64" s="1242">
        <v>320</v>
      </c>
      <c r="F64" s="1289"/>
      <c r="G64" s="672">
        <f t="shared" si="2"/>
        <v>0</v>
      </c>
      <c r="I64" s="204"/>
    </row>
    <row r="65" spans="1:10" ht="90">
      <c r="A65" s="1687" t="s">
        <v>74</v>
      </c>
      <c r="B65" s="1679" t="s">
        <v>675</v>
      </c>
      <c r="C65" s="1679" t="s">
        <v>1743</v>
      </c>
      <c r="D65" s="1245"/>
      <c r="E65" s="1246"/>
      <c r="F65" s="1290"/>
      <c r="G65" s="1246"/>
      <c r="I65" s="204"/>
    </row>
    <row r="66" spans="1:10">
      <c r="A66" s="1713" t="s">
        <v>1119</v>
      </c>
      <c r="B66" s="1698" t="s">
        <v>676</v>
      </c>
      <c r="C66" s="1698" t="s">
        <v>1744</v>
      </c>
      <c r="D66" s="1278" t="s">
        <v>25</v>
      </c>
      <c r="E66" s="1279">
        <v>162</v>
      </c>
      <c r="F66" s="1297"/>
      <c r="G66" s="1279">
        <f t="shared" si="2"/>
        <v>0</v>
      </c>
      <c r="H66" s="183"/>
      <c r="I66" s="210"/>
      <c r="J66" s="183"/>
    </row>
    <row r="67" spans="1:10" ht="60">
      <c r="A67" s="1714" t="s">
        <v>1120</v>
      </c>
      <c r="B67" s="1715" t="s">
        <v>677</v>
      </c>
      <c r="C67" s="1715" t="s">
        <v>1745</v>
      </c>
      <c r="D67" s="1702" t="s">
        <v>2201</v>
      </c>
      <c r="E67" s="1703">
        <v>5</v>
      </c>
      <c r="F67" s="1501"/>
      <c r="G67" s="672">
        <f t="shared" si="2"/>
        <v>0</v>
      </c>
    </row>
    <row r="68" spans="1:10" ht="45">
      <c r="A68" s="1243" t="s">
        <v>75</v>
      </c>
      <c r="B68" s="1679" t="s">
        <v>678</v>
      </c>
      <c r="C68" s="1679" t="s">
        <v>1746</v>
      </c>
      <c r="D68" s="1245"/>
      <c r="E68" s="1716"/>
      <c r="F68" s="1290"/>
      <c r="G68" s="1246"/>
    </row>
    <row r="69" spans="1:10" ht="30">
      <c r="A69" s="1689"/>
      <c r="B69" s="1691" t="s">
        <v>679</v>
      </c>
      <c r="C69" s="1691" t="s">
        <v>1747</v>
      </c>
      <c r="D69" s="1272" t="s">
        <v>2201</v>
      </c>
      <c r="E69" s="1717">
        <v>8</v>
      </c>
      <c r="F69" s="1295"/>
      <c r="G69" s="1279">
        <f t="shared" si="2"/>
        <v>0</v>
      </c>
    </row>
    <row r="70" spans="1:10" ht="30">
      <c r="A70" s="1256" t="s">
        <v>575</v>
      </c>
      <c r="B70" s="1682" t="s">
        <v>2582</v>
      </c>
      <c r="C70" s="1683" t="s">
        <v>2581</v>
      </c>
      <c r="D70" s="1249"/>
      <c r="E70" s="1250"/>
      <c r="F70" s="1291"/>
      <c r="G70" s="1251">
        <f>ROUND(SUM(G56:G69),2)</f>
        <v>0</v>
      </c>
    </row>
  </sheetData>
  <sheetProtection algorithmName="SHA-512" hashValue="2trZyBeEHlgfnuRo/J4etWVE1xxIYDAbvFi/EcOh5JI/kJf5Y+MgIWEqBGThW/HckV8eYfPqTErdnBrRW1rVlg==" saltValue="AwYAJ6GLMmN15aqQbp1Ph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6"/>
  <sheetViews>
    <sheetView showGridLines="0" topLeftCell="A23" zoomScale="84" zoomScaleNormal="84" zoomScaleSheetLayoutView="115" workbookViewId="0">
      <selection activeCell="F34" sqref="F34"/>
    </sheetView>
  </sheetViews>
  <sheetFormatPr defaultColWidth="9.109375" defaultRowHeight="15"/>
  <cols>
    <col min="1" max="1" width="4.44140625" style="1512" customWidth="1"/>
    <col min="2" max="2" width="39.44140625" style="572" customWidth="1"/>
    <col min="3" max="3" width="38.44140625" style="572" customWidth="1"/>
    <col min="4" max="4" width="5.44140625" style="573" customWidth="1"/>
    <col min="5" max="5" width="12.6640625" style="573" bestFit="1" customWidth="1"/>
    <col min="6" max="6" width="13.6640625" style="1523" customWidth="1"/>
    <col min="7" max="7" width="16.88671875" style="1514" customWidth="1"/>
    <col min="8" max="16384" width="9.109375" style="571"/>
  </cols>
  <sheetData>
    <row r="2" spans="1:8" ht="30">
      <c r="A2" s="574" t="s">
        <v>1009</v>
      </c>
      <c r="B2" s="575" t="s">
        <v>209</v>
      </c>
      <c r="C2" s="1303" t="s">
        <v>1748</v>
      </c>
      <c r="D2" s="576"/>
      <c r="E2" s="576"/>
      <c r="F2" s="1515"/>
      <c r="G2" s="1503"/>
    </row>
    <row r="3" spans="1:8">
      <c r="A3" s="578">
        <v>1</v>
      </c>
      <c r="B3" s="1299" t="str">
        <f>B12</f>
        <v>PREDDELA</v>
      </c>
      <c r="C3" s="579" t="str">
        <f>C12</f>
        <v>PRELIMINARY WORKS</v>
      </c>
      <c r="D3" s="576"/>
      <c r="E3" s="576"/>
      <c r="F3" s="1516"/>
      <c r="G3" s="1504">
        <f>G17</f>
        <v>0</v>
      </c>
    </row>
    <row r="4" spans="1:8">
      <c r="A4" s="1505">
        <v>2</v>
      </c>
      <c r="B4" s="1299" t="str">
        <f>B19</f>
        <v>RAZNA DELA</v>
      </c>
      <c r="C4" s="579" t="str">
        <f>C19</f>
        <v>VARIOUS WORKS</v>
      </c>
      <c r="D4" s="576"/>
      <c r="E4" s="1506"/>
      <c r="F4" s="1517"/>
      <c r="G4" s="1504">
        <f>G26</f>
        <v>0</v>
      </c>
    </row>
    <row r="5" spans="1:8">
      <c r="A5" s="574" t="s">
        <v>1009</v>
      </c>
      <c r="B5" s="579" t="s">
        <v>153</v>
      </c>
      <c r="C5" s="579" t="s">
        <v>1296</v>
      </c>
      <c r="D5" s="576"/>
      <c r="E5" s="1506"/>
      <c r="F5" s="1517"/>
      <c r="G5" s="1507">
        <f>SUM(G3:G4)</f>
        <v>0</v>
      </c>
    </row>
    <row r="8" spans="1:8">
      <c r="A8" s="658" t="s">
        <v>1009</v>
      </c>
      <c r="B8" s="584" t="s">
        <v>1</v>
      </c>
      <c r="C8" s="584" t="s">
        <v>1303</v>
      </c>
      <c r="D8" s="585"/>
      <c r="E8" s="585"/>
      <c r="F8" s="1518"/>
      <c r="G8" s="1508"/>
    </row>
    <row r="9" spans="1:8">
      <c r="A9" s="658"/>
      <c r="B9" s="584" t="s">
        <v>324</v>
      </c>
      <c r="C9" s="584" t="s">
        <v>2342</v>
      </c>
      <c r="D9" s="585"/>
      <c r="E9" s="585"/>
      <c r="F9" s="1518"/>
      <c r="G9" s="1508"/>
    </row>
    <row r="10" spans="1:8" s="588" customFormat="1" ht="45.6" thickBot="1">
      <c r="A10" s="587" t="s">
        <v>2199</v>
      </c>
      <c r="B10" s="587" t="s">
        <v>0</v>
      </c>
      <c r="C10" s="587" t="s">
        <v>1294</v>
      </c>
      <c r="D10" s="587" t="s">
        <v>2195</v>
      </c>
      <c r="E10" s="587" t="s">
        <v>2196</v>
      </c>
      <c r="F10" s="251" t="s">
        <v>2197</v>
      </c>
      <c r="G10" s="587" t="s">
        <v>2198</v>
      </c>
    </row>
    <row r="11" spans="1:8" ht="9.75" customHeight="1" thickTop="1">
      <c r="A11" s="589"/>
      <c r="B11" s="590"/>
      <c r="C11" s="590"/>
      <c r="D11" s="590"/>
      <c r="E11" s="590"/>
      <c r="F11" s="245"/>
      <c r="G11" s="591"/>
    </row>
    <row r="12" spans="1:8">
      <c r="A12" s="592" t="s">
        <v>571</v>
      </c>
      <c r="B12" s="1084" t="s">
        <v>2239</v>
      </c>
      <c r="C12" s="594" t="s">
        <v>2242</v>
      </c>
      <c r="D12" s="1085"/>
      <c r="E12" s="1085"/>
      <c r="F12" s="1519"/>
      <c r="G12" s="1509"/>
    </row>
    <row r="13" spans="1:8" ht="75">
      <c r="A13" s="1087" t="s">
        <v>53</v>
      </c>
      <c r="B13" s="681" t="s">
        <v>208</v>
      </c>
      <c r="C13" s="681" t="s">
        <v>1749</v>
      </c>
      <c r="D13" s="1089" t="s">
        <v>2200</v>
      </c>
      <c r="E13" s="622">
        <v>1</v>
      </c>
      <c r="F13" s="454"/>
      <c r="G13" s="775">
        <f>ROUND(F13,2)*E13</f>
        <v>0</v>
      </c>
    </row>
    <row r="14" spans="1:8" ht="60">
      <c r="A14" s="1087" t="s">
        <v>54</v>
      </c>
      <c r="B14" s="681" t="s">
        <v>206</v>
      </c>
      <c r="C14" s="1309" t="s">
        <v>1750</v>
      </c>
      <c r="D14" s="1089" t="s">
        <v>2200</v>
      </c>
      <c r="E14" s="622">
        <v>6</v>
      </c>
      <c r="F14" s="454"/>
      <c r="G14" s="775">
        <f t="shared" ref="G14:G16" si="0">ROUND(F14,2)*E14</f>
        <v>0</v>
      </c>
      <c r="H14" s="623" t="s">
        <v>1155</v>
      </c>
    </row>
    <row r="15" spans="1:8" ht="75">
      <c r="A15" s="1087" t="s">
        <v>55</v>
      </c>
      <c r="B15" s="681" t="s">
        <v>553</v>
      </c>
      <c r="C15" s="1310" t="s">
        <v>1751</v>
      </c>
      <c r="D15" s="621" t="s">
        <v>2200</v>
      </c>
      <c r="E15" s="622">
        <v>1</v>
      </c>
      <c r="F15" s="454"/>
      <c r="G15" s="775">
        <f t="shared" si="0"/>
        <v>0</v>
      </c>
      <c r="H15" s="623" t="s">
        <v>1155</v>
      </c>
    </row>
    <row r="16" spans="1:8" ht="60">
      <c r="A16" s="1087" t="s">
        <v>56</v>
      </c>
      <c r="B16" s="681" t="s">
        <v>558</v>
      </c>
      <c r="C16" s="1310" t="s">
        <v>1752</v>
      </c>
      <c r="D16" s="621" t="s">
        <v>2200</v>
      </c>
      <c r="E16" s="622">
        <v>1</v>
      </c>
      <c r="F16" s="454"/>
      <c r="G16" s="775">
        <f t="shared" si="0"/>
        <v>0</v>
      </c>
    </row>
    <row r="17" spans="1:8">
      <c r="A17" s="1311" t="s">
        <v>571</v>
      </c>
      <c r="B17" s="1096" t="s">
        <v>2240</v>
      </c>
      <c r="C17" s="1096" t="s">
        <v>2241</v>
      </c>
      <c r="D17" s="626"/>
      <c r="E17" s="627"/>
      <c r="F17" s="1520"/>
      <c r="G17" s="1511">
        <f>SUM(G13:G16)</f>
        <v>0</v>
      </c>
    </row>
    <row r="18" spans="1:8">
      <c r="B18" s="1098"/>
      <c r="C18" s="1098"/>
      <c r="E18" s="1099"/>
      <c r="F18" s="1521"/>
      <c r="G18" s="1513"/>
    </row>
    <row r="19" spans="1:8">
      <c r="A19" s="1311" t="s">
        <v>573</v>
      </c>
      <c r="B19" s="1096" t="s">
        <v>362</v>
      </c>
      <c r="C19" s="691" t="s">
        <v>2264</v>
      </c>
      <c r="D19" s="626"/>
      <c r="E19" s="627"/>
      <c r="F19" s="1522"/>
      <c r="G19" s="1510"/>
    </row>
    <row r="20" spans="1:8" ht="45">
      <c r="A20" s="1087" t="s">
        <v>57</v>
      </c>
      <c r="B20" s="681" t="s">
        <v>554</v>
      </c>
      <c r="C20" s="1309" t="s">
        <v>1753</v>
      </c>
      <c r="D20" s="1105" t="s">
        <v>6</v>
      </c>
      <c r="E20" s="622">
        <v>1250</v>
      </c>
      <c r="F20" s="454"/>
      <c r="G20" s="775">
        <f t="shared" ref="G20:G24" si="1">ROUND(F20,2)*E20</f>
        <v>0</v>
      </c>
    </row>
    <row r="21" spans="1:8" ht="75">
      <c r="A21" s="1087" t="s">
        <v>58</v>
      </c>
      <c r="B21" s="681" t="s">
        <v>555</v>
      </c>
      <c r="C21" s="1309" t="s">
        <v>1754</v>
      </c>
      <c r="D21" s="1105" t="s">
        <v>6</v>
      </c>
      <c r="E21" s="622">
        <v>17500</v>
      </c>
      <c r="F21" s="454"/>
      <c r="G21" s="775">
        <f t="shared" si="1"/>
        <v>0</v>
      </c>
      <c r="H21" s="623" t="s">
        <v>1155</v>
      </c>
    </row>
    <row r="22" spans="1:8" ht="90">
      <c r="A22" s="1087" t="s">
        <v>59</v>
      </c>
      <c r="B22" s="681" t="s">
        <v>556</v>
      </c>
      <c r="C22" s="1309" t="s">
        <v>1755</v>
      </c>
      <c r="D22" s="1105" t="s">
        <v>6</v>
      </c>
      <c r="E22" s="622">
        <v>117000</v>
      </c>
      <c r="F22" s="454"/>
      <c r="G22" s="775">
        <f t="shared" si="1"/>
        <v>0</v>
      </c>
      <c r="H22" s="623" t="s">
        <v>1155</v>
      </c>
    </row>
    <row r="23" spans="1:8" ht="105">
      <c r="A23" s="1087" t="s">
        <v>60</v>
      </c>
      <c r="B23" s="681" t="s">
        <v>1011</v>
      </c>
      <c r="C23" s="1309" t="s">
        <v>1756</v>
      </c>
      <c r="D23" s="1105" t="s">
        <v>6</v>
      </c>
      <c r="E23" s="622">
        <v>4200</v>
      </c>
      <c r="F23" s="454"/>
      <c r="G23" s="775">
        <f t="shared" si="1"/>
        <v>0</v>
      </c>
    </row>
    <row r="24" spans="1:8" ht="90">
      <c r="A24" s="1087" t="s">
        <v>61</v>
      </c>
      <c r="B24" s="681" t="s">
        <v>557</v>
      </c>
      <c r="C24" s="1309" t="s">
        <v>1757</v>
      </c>
      <c r="D24" s="1105" t="s">
        <v>6</v>
      </c>
      <c r="E24" s="622">
        <v>44800</v>
      </c>
      <c r="F24" s="454"/>
      <c r="G24" s="775">
        <f t="shared" si="1"/>
        <v>0</v>
      </c>
      <c r="H24" s="623" t="s">
        <v>1155</v>
      </c>
    </row>
    <row r="25" spans="1:8" ht="90">
      <c r="A25" s="1727" t="s">
        <v>62</v>
      </c>
      <c r="B25" s="1719" t="s">
        <v>2866</v>
      </c>
      <c r="C25" s="1720" t="s">
        <v>2867</v>
      </c>
      <c r="D25" s="1728" t="s">
        <v>6</v>
      </c>
      <c r="E25" s="1729">
        <v>3100</v>
      </c>
      <c r="F25" s="1730"/>
      <c r="G25" s="1668">
        <f t="shared" ref="G25" si="2">ROUND(F25,2)*E25</f>
        <v>0</v>
      </c>
    </row>
    <row r="26" spans="1:8">
      <c r="A26" s="1311" t="s">
        <v>573</v>
      </c>
      <c r="B26" s="1096" t="s">
        <v>2265</v>
      </c>
      <c r="C26" s="1096" t="s">
        <v>2266</v>
      </c>
      <c r="D26" s="626"/>
      <c r="E26" s="627"/>
      <c r="F26" s="1520"/>
      <c r="G26" s="1511">
        <f>SUM(G20:G25)</f>
        <v>0</v>
      </c>
    </row>
  </sheetData>
  <sheetProtection algorithmName="SHA-512" hashValue="EgacYkAYIjJHUB8T6BgOcR6y+d7K7ltnsKFArAVYAgFzvsOHou2P/LCfAB+i29BMhYXfDhqBZFgeiYIlQyCqog==" saltValue="gCzlL/GChc9/r82WAG/12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topLeftCell="A17" zoomScale="110" zoomScaleNormal="110" zoomScaleSheetLayoutView="100" workbookViewId="0">
      <selection activeCell="C39" sqref="C39"/>
    </sheetView>
  </sheetViews>
  <sheetFormatPr defaultColWidth="9.109375" defaultRowHeight="15"/>
  <cols>
    <col min="1" max="1" width="6" style="1097" customWidth="1"/>
    <col min="2" max="3" width="39.44140625" style="572" customWidth="1"/>
    <col min="4" max="4" width="4.6640625" style="6" customWidth="1"/>
    <col min="5" max="5" width="8.5546875" style="483" customWidth="1"/>
    <col min="6" max="6" width="13.6640625" style="7" customWidth="1"/>
    <col min="7" max="7" width="17.33203125" style="7" customWidth="1"/>
    <col min="8" max="8" width="9.109375" style="2"/>
    <col min="9" max="9" width="16" style="2" bestFit="1" customWidth="1"/>
    <col min="10" max="10" width="11.44140625" style="2" bestFit="1" customWidth="1"/>
    <col min="11" max="11" width="9.109375" style="2"/>
    <col min="12" max="12" width="10.109375" style="2" bestFit="1" customWidth="1"/>
    <col min="13" max="16384" width="9.109375" style="2"/>
  </cols>
  <sheetData>
    <row r="2" spans="1:11">
      <c r="A2" s="1301" t="s">
        <v>1010</v>
      </c>
      <c r="B2" s="1788" t="s">
        <v>2879</v>
      </c>
      <c r="C2" s="1788" t="s">
        <v>2880</v>
      </c>
      <c r="D2" s="211"/>
      <c r="E2" s="484"/>
      <c r="F2" s="1524"/>
      <c r="G2" s="236"/>
    </row>
    <row r="3" spans="1:11">
      <c r="A3" s="578">
        <v>1</v>
      </c>
      <c r="B3" s="1299" t="str">
        <f>B11</f>
        <v>OSTALA DELA</v>
      </c>
      <c r="C3" s="1299" t="str">
        <f>C11</f>
        <v>OTHER WORKS</v>
      </c>
      <c r="D3" s="53"/>
      <c r="E3" s="485"/>
      <c r="F3" s="41"/>
      <c r="G3" s="237">
        <f>G28</f>
        <v>0</v>
      </c>
    </row>
    <row r="4" spans="1:11">
      <c r="A4" s="574" t="s">
        <v>1010</v>
      </c>
      <c r="B4" s="1299" t="s">
        <v>153</v>
      </c>
      <c r="C4" s="579" t="s">
        <v>1296</v>
      </c>
      <c r="D4" s="53"/>
      <c r="E4" s="485"/>
      <c r="F4" s="41"/>
      <c r="G4" s="39">
        <f>SUM(G3)</f>
        <v>0</v>
      </c>
    </row>
    <row r="7" spans="1:11">
      <c r="A7" s="658" t="s">
        <v>1010</v>
      </c>
      <c r="B7" s="1789" t="s">
        <v>2881</v>
      </c>
      <c r="C7" s="1789" t="s">
        <v>2882</v>
      </c>
      <c r="D7" s="3"/>
      <c r="E7" s="480"/>
      <c r="F7" s="4"/>
      <c r="G7" s="4"/>
    </row>
    <row r="8" spans="1:11">
      <c r="K8" s="61"/>
    </row>
    <row r="9" spans="1:11" s="252" customFormat="1" ht="45.6" thickBot="1">
      <c r="A9" s="587" t="s">
        <v>2199</v>
      </c>
      <c r="B9" s="587" t="s">
        <v>0</v>
      </c>
      <c r="C9" s="587" t="s">
        <v>1294</v>
      </c>
      <c r="D9" s="250" t="s">
        <v>2195</v>
      </c>
      <c r="E9" s="481" t="s">
        <v>2196</v>
      </c>
      <c r="F9" s="251" t="s">
        <v>2197</v>
      </c>
      <c r="G9" s="250" t="s">
        <v>2198</v>
      </c>
    </row>
    <row r="10" spans="1:11" ht="9.75" customHeight="1" thickTop="1">
      <c r="A10" s="589"/>
      <c r="B10" s="590"/>
      <c r="C10" s="590"/>
      <c r="D10" s="244"/>
      <c r="E10" s="244"/>
      <c r="F10" s="245"/>
      <c r="G10" s="536"/>
    </row>
    <row r="11" spans="1:11">
      <c r="A11" s="592" t="s">
        <v>571</v>
      </c>
      <c r="B11" s="1084" t="s">
        <v>2583</v>
      </c>
      <c r="C11" s="594" t="s">
        <v>2584</v>
      </c>
      <c r="D11" s="10"/>
      <c r="E11" s="482"/>
      <c r="F11" s="11"/>
      <c r="G11" s="12"/>
      <c r="K11" s="9"/>
    </row>
    <row r="12" spans="1:11" ht="105">
      <c r="A12" s="1775"/>
      <c r="B12" s="1776" t="s">
        <v>299</v>
      </c>
      <c r="C12" s="1776" t="s">
        <v>1758</v>
      </c>
      <c r="D12" s="63"/>
      <c r="E12" s="486"/>
      <c r="F12" s="448"/>
      <c r="G12" s="528"/>
    </row>
    <row r="13" spans="1:11" ht="330">
      <c r="A13" s="1777"/>
      <c r="B13" s="1778" t="s">
        <v>300</v>
      </c>
      <c r="C13" s="1778" t="s">
        <v>1759</v>
      </c>
      <c r="D13" s="188"/>
      <c r="E13" s="487"/>
      <c r="F13" s="464"/>
      <c r="G13" s="528"/>
    </row>
    <row r="14" spans="1:11" ht="195">
      <c r="A14" s="1779"/>
      <c r="B14" s="1778" t="s">
        <v>301</v>
      </c>
      <c r="C14" s="1778" t="s">
        <v>1760</v>
      </c>
      <c r="D14" s="188"/>
      <c r="E14" s="487"/>
      <c r="F14" s="464"/>
      <c r="G14" s="528"/>
    </row>
    <row r="15" spans="1:11" ht="45">
      <c r="A15" s="614"/>
      <c r="B15" s="1780" t="s">
        <v>302</v>
      </c>
      <c r="C15" s="1780" t="s">
        <v>1518</v>
      </c>
      <c r="D15" s="62"/>
      <c r="E15" s="488"/>
      <c r="F15" s="529"/>
      <c r="G15" s="529"/>
      <c r="K15" s="9"/>
    </row>
    <row r="16" spans="1:11" ht="120">
      <c r="A16" s="1733" t="s">
        <v>53</v>
      </c>
      <c r="B16" s="1334" t="s">
        <v>303</v>
      </c>
      <c r="C16" s="1309" t="s">
        <v>1761</v>
      </c>
      <c r="D16" s="8"/>
      <c r="E16" s="489"/>
      <c r="F16" s="448"/>
      <c r="G16" s="458"/>
    </row>
    <row r="17" spans="1:7" ht="45">
      <c r="A17" s="1734" t="s">
        <v>304</v>
      </c>
      <c r="B17" s="1781" t="s">
        <v>306</v>
      </c>
      <c r="C17" s="1782" t="s">
        <v>1762</v>
      </c>
      <c r="D17" s="248" t="s">
        <v>2200</v>
      </c>
      <c r="E17" s="530">
        <v>1</v>
      </c>
      <c r="F17" s="1525"/>
      <c r="G17" s="782">
        <f>ROUND(F17,2)*E17</f>
        <v>0</v>
      </c>
    </row>
    <row r="18" spans="1:7" ht="45">
      <c r="A18" s="1783" t="s">
        <v>305</v>
      </c>
      <c r="B18" s="1348" t="s">
        <v>307</v>
      </c>
      <c r="C18" s="1784" t="s">
        <v>1763</v>
      </c>
      <c r="D18" s="531" t="s">
        <v>2200</v>
      </c>
      <c r="E18" s="532">
        <v>1</v>
      </c>
      <c r="F18" s="1526"/>
      <c r="G18" s="783">
        <f t="shared" ref="G18:G19" si="0">ROUND(F18,2)*E18</f>
        <v>0</v>
      </c>
    </row>
    <row r="19" spans="1:7" ht="45">
      <c r="A19" s="1734" t="s">
        <v>1070</v>
      </c>
      <c r="B19" s="1338" t="s">
        <v>1167</v>
      </c>
      <c r="C19" s="1782" t="s">
        <v>1764</v>
      </c>
      <c r="D19" s="248" t="s">
        <v>2200</v>
      </c>
      <c r="E19" s="530">
        <v>1</v>
      </c>
      <c r="F19" s="1525"/>
      <c r="G19" s="784">
        <f t="shared" si="0"/>
        <v>0</v>
      </c>
    </row>
    <row r="20" spans="1:7" ht="210">
      <c r="A20" s="1733" t="s">
        <v>54</v>
      </c>
      <c r="B20" s="1785" t="s">
        <v>311</v>
      </c>
      <c r="C20" s="1785" t="s">
        <v>1765</v>
      </c>
      <c r="D20" s="271"/>
      <c r="E20" s="533"/>
      <c r="F20" s="1527"/>
      <c r="G20" s="458"/>
    </row>
    <row r="21" spans="1:7" ht="45">
      <c r="A21" s="1734" t="s">
        <v>314</v>
      </c>
      <c r="B21" s="1790" t="s">
        <v>2883</v>
      </c>
      <c r="C21" s="1790" t="s">
        <v>2885</v>
      </c>
      <c r="D21" s="248" t="s">
        <v>2221</v>
      </c>
      <c r="E21" s="530">
        <v>1</v>
      </c>
      <c r="F21" s="1525"/>
      <c r="G21" s="782">
        <f>ROUND(F21,2)*E21</f>
        <v>0</v>
      </c>
    </row>
    <row r="22" spans="1:7" ht="45">
      <c r="A22" s="1783" t="s">
        <v>315</v>
      </c>
      <c r="B22" s="1791" t="s">
        <v>2884</v>
      </c>
      <c r="C22" s="1791" t="s">
        <v>2886</v>
      </c>
      <c r="D22" s="531" t="s">
        <v>2221</v>
      </c>
      <c r="E22" s="532">
        <v>1</v>
      </c>
      <c r="F22" s="1526"/>
      <c r="G22" s="783">
        <f t="shared" ref="G22:G23" si="1">ROUND(F22,2)*E22</f>
        <v>0</v>
      </c>
    </row>
    <row r="23" spans="1:7" ht="60">
      <c r="A23" s="1734" t="s">
        <v>316</v>
      </c>
      <c r="B23" s="1786" t="s">
        <v>2762</v>
      </c>
      <c r="C23" s="1786" t="s">
        <v>2781</v>
      </c>
      <c r="D23" s="248" t="s">
        <v>2221</v>
      </c>
      <c r="E23" s="530">
        <v>1</v>
      </c>
      <c r="F23" s="1525"/>
      <c r="G23" s="784">
        <f t="shared" si="1"/>
        <v>0</v>
      </c>
    </row>
    <row r="24" spans="1:7" ht="30">
      <c r="A24" s="1733" t="s">
        <v>55</v>
      </c>
      <c r="B24" s="1787" t="s">
        <v>317</v>
      </c>
      <c r="C24" s="1334" t="s">
        <v>1766</v>
      </c>
      <c r="D24" s="270"/>
      <c r="E24" s="8"/>
      <c r="F24" s="634"/>
      <c r="G24" s="534"/>
    </row>
    <row r="25" spans="1:7" ht="30">
      <c r="A25" s="1734" t="s">
        <v>1091</v>
      </c>
      <c r="B25" s="1781" t="s">
        <v>1121</v>
      </c>
      <c r="C25" s="1782" t="s">
        <v>1767</v>
      </c>
      <c r="D25" s="248" t="s">
        <v>2221</v>
      </c>
      <c r="E25" s="530">
        <v>1</v>
      </c>
      <c r="F25" s="1525"/>
      <c r="G25" s="782">
        <f>ROUND(F25,2)*E25</f>
        <v>0</v>
      </c>
    </row>
    <row r="26" spans="1:7" ht="30">
      <c r="A26" s="1783" t="s">
        <v>1092</v>
      </c>
      <c r="B26" s="1348" t="s">
        <v>1122</v>
      </c>
      <c r="C26" s="1784" t="s">
        <v>1768</v>
      </c>
      <c r="D26" s="531" t="s">
        <v>2221</v>
      </c>
      <c r="E26" s="532">
        <v>1</v>
      </c>
      <c r="F26" s="1526"/>
      <c r="G26" s="783">
        <f t="shared" ref="G26:G27" si="2">ROUND(F26,2)*E26</f>
        <v>0</v>
      </c>
    </row>
    <row r="27" spans="1:7" ht="30">
      <c r="A27" s="1734" t="s">
        <v>1093</v>
      </c>
      <c r="B27" s="1338" t="s">
        <v>1132</v>
      </c>
      <c r="C27" s="1782" t="s">
        <v>1769</v>
      </c>
      <c r="D27" s="248" t="s">
        <v>2221</v>
      </c>
      <c r="E27" s="530">
        <v>1</v>
      </c>
      <c r="F27" s="1525"/>
      <c r="G27" s="784">
        <f t="shared" si="2"/>
        <v>0</v>
      </c>
    </row>
    <row r="28" spans="1:7">
      <c r="A28" s="1311" t="s">
        <v>571</v>
      </c>
      <c r="B28" s="1792" t="s">
        <v>2887</v>
      </c>
      <c r="C28" s="1792" t="s">
        <v>2888</v>
      </c>
      <c r="D28" s="5"/>
      <c r="E28" s="490"/>
      <c r="F28" s="455"/>
      <c r="G28" s="439">
        <f>SUM(G16:G27)</f>
        <v>0</v>
      </c>
    </row>
  </sheetData>
  <sheetProtection algorithmName="SHA-512" hashValue="SzV+GWDZ25YeiEgtEW/zW3emho8NyAjqAVn7aY20KyrMfqfQPP4PLkpIhCCRB29oBEj7wXCXq2mQH1hltb9JFw==" saltValue="jUn6N59j/+gHejGuqu7cw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ColWidth="9.109375" defaultRowHeight="14.4"/>
  <cols>
    <col min="1" max="1" width="5.33203125" style="1533" customWidth="1"/>
    <col min="2" max="3" width="39.44140625" style="1559" customWidth="1"/>
    <col min="4" max="4" width="5.109375" style="1281" customWidth="1"/>
    <col min="5" max="5" width="10.6640625" style="1281" customWidth="1"/>
    <col min="6" max="6" width="13.44140625" style="1561" customWidth="1"/>
    <col min="7" max="7" width="16.88671875" style="1281" customWidth="1"/>
    <col min="8" max="8" width="6.6640625" style="1281" customWidth="1"/>
    <col min="9" max="16384" width="9.109375" style="1281"/>
  </cols>
  <sheetData>
    <row r="1" spans="1:7" s="571" customFormat="1" ht="45">
      <c r="A1" s="574" t="s">
        <v>1179</v>
      </c>
      <c r="B1" s="1303" t="s">
        <v>1150</v>
      </c>
      <c r="C1" s="1303" t="s">
        <v>1770</v>
      </c>
      <c r="D1" s="1528"/>
      <c r="E1" s="1304"/>
      <c r="F1" s="1524"/>
      <c r="G1" s="1305"/>
    </row>
    <row r="2" spans="1:7" s="571" customFormat="1" ht="15">
      <c r="A2" s="578">
        <v>1</v>
      </c>
      <c r="B2" s="1299" t="str">
        <f>B12</f>
        <v>PREDDELA</v>
      </c>
      <c r="C2" s="1299" t="str">
        <f>C12</f>
        <v>PRELIMINARY WORKS</v>
      </c>
      <c r="D2" s="576"/>
      <c r="E2" s="576"/>
      <c r="F2" s="41"/>
      <c r="G2" s="1300">
        <f>G14</f>
        <v>0</v>
      </c>
    </row>
    <row r="3" spans="1:7" s="571" customFormat="1" ht="45">
      <c r="A3" s="1529">
        <v>2</v>
      </c>
      <c r="B3" s="1299" t="str">
        <f>B16</f>
        <v>DELA ZA ODLAGANJE MORSKEGA SEDIMENTA NA KASETI IN VZDRŽEVANJE KASETE</v>
      </c>
      <c r="C3" s="1299" t="str">
        <f>C16</f>
        <v>WORKS IN THE PROCESS OF DEPOSITING MARINE SEDIMENT ON THE CASSETTE AND MAINTENANCE OF THE CASSETTE</v>
      </c>
      <c r="D3" s="576"/>
      <c r="E3" s="576"/>
      <c r="F3" s="41"/>
      <c r="G3" s="1300">
        <f>G25</f>
        <v>0</v>
      </c>
    </row>
    <row r="4" spans="1:7" s="571" customFormat="1" ht="15">
      <c r="A4" s="574" t="s">
        <v>1149</v>
      </c>
      <c r="B4" s="1302" t="s">
        <v>153</v>
      </c>
      <c r="C4" s="1303" t="s">
        <v>1296</v>
      </c>
      <c r="D4" s="1304"/>
      <c r="E4" s="1304"/>
      <c r="F4" s="236"/>
      <c r="G4" s="1306">
        <f>SUM(G2:G3)</f>
        <v>0</v>
      </c>
    </row>
    <row r="5" spans="1:7" s="571" customFormat="1" ht="15">
      <c r="A5" s="1097"/>
      <c r="B5" s="572"/>
      <c r="C5" s="572"/>
      <c r="D5" s="572"/>
      <c r="E5" s="573"/>
      <c r="F5" s="7"/>
      <c r="G5" s="573"/>
    </row>
    <row r="6" spans="1:7" s="1532" customFormat="1" ht="28.8">
      <c r="A6" s="1530" t="s">
        <v>1149</v>
      </c>
      <c r="B6" s="1531" t="s">
        <v>1148</v>
      </c>
      <c r="C6" s="1531" t="s">
        <v>1771</v>
      </c>
      <c r="F6" s="1560"/>
    </row>
    <row r="7" spans="1:7" s="1532" customFormat="1">
      <c r="A7" s="1530"/>
      <c r="B7" s="1531"/>
      <c r="C7" s="1531"/>
      <c r="F7" s="1560"/>
    </row>
    <row r="8" spans="1:7" ht="43.2">
      <c r="B8" s="1531" t="s">
        <v>1147</v>
      </c>
      <c r="C8" s="1531" t="s">
        <v>1519</v>
      </c>
    </row>
    <row r="10" spans="1:7" s="588" customFormat="1" ht="45.6" thickBot="1">
      <c r="A10" s="587" t="s">
        <v>2199</v>
      </c>
      <c r="B10" s="587" t="s">
        <v>0</v>
      </c>
      <c r="C10" s="587" t="s">
        <v>1294</v>
      </c>
      <c r="D10" s="587" t="s">
        <v>2195</v>
      </c>
      <c r="E10" s="587" t="s">
        <v>2196</v>
      </c>
      <c r="F10" s="251" t="s">
        <v>2197</v>
      </c>
      <c r="G10" s="587" t="s">
        <v>2198</v>
      </c>
    </row>
    <row r="11" spans="1:7" ht="9" customHeight="1" thickTop="1">
      <c r="A11" s="589"/>
      <c r="B11" s="590"/>
      <c r="C11" s="590"/>
      <c r="D11" s="590"/>
      <c r="E11" s="590"/>
      <c r="F11" s="245"/>
      <c r="G11" s="591"/>
    </row>
    <row r="12" spans="1:7" ht="15">
      <c r="A12" s="1534" t="s">
        <v>571</v>
      </c>
      <c r="B12" s="1535" t="s">
        <v>2239</v>
      </c>
      <c r="C12" s="594" t="s">
        <v>2242</v>
      </c>
      <c r="D12" s="1536"/>
      <c r="E12" s="1536"/>
      <c r="F12" s="1562"/>
      <c r="G12" s="1537"/>
    </row>
    <row r="13" spans="1:7" s="1544" customFormat="1" ht="27.6">
      <c r="A13" s="1538" t="s">
        <v>53</v>
      </c>
      <c r="B13" s="1539" t="s">
        <v>1146</v>
      </c>
      <c r="C13" s="1540" t="s">
        <v>1772</v>
      </c>
      <c r="D13" s="1541" t="s">
        <v>2221</v>
      </c>
      <c r="E13" s="1542">
        <v>1</v>
      </c>
      <c r="F13" s="465"/>
      <c r="G13" s="1543">
        <f>ROUND(F13,2)*E13</f>
        <v>0</v>
      </c>
    </row>
    <row r="14" spans="1:7" s="1544" customFormat="1">
      <c r="A14" s="1545" t="s">
        <v>571</v>
      </c>
      <c r="B14" s="1546" t="s">
        <v>2240</v>
      </c>
      <c r="C14" s="1546" t="s">
        <v>2241</v>
      </c>
      <c r="D14" s="1547"/>
      <c r="E14" s="1548"/>
      <c r="F14" s="466"/>
      <c r="G14" s="1549">
        <f>SUM(G13:G13)</f>
        <v>0</v>
      </c>
    </row>
    <row r="15" spans="1:7" s="1544" customFormat="1">
      <c r="A15" s="1550"/>
      <c r="B15" s="1551"/>
      <c r="C15" s="1551"/>
      <c r="E15" s="1552"/>
      <c r="F15" s="1563"/>
      <c r="G15" s="1552"/>
    </row>
    <row r="16" spans="1:7" s="1544" customFormat="1" ht="60">
      <c r="A16" s="1553" t="s">
        <v>573</v>
      </c>
      <c r="B16" s="1546" t="s">
        <v>2586</v>
      </c>
      <c r="C16" s="691" t="s">
        <v>2585</v>
      </c>
      <c r="D16" s="1547"/>
      <c r="E16" s="1548"/>
      <c r="F16" s="467"/>
      <c r="G16" s="1555"/>
    </row>
    <row r="17" spans="1:8" s="1544" customFormat="1" ht="28.2">
      <c r="A17" s="1556" t="s">
        <v>567</v>
      </c>
      <c r="B17" s="1539" t="s">
        <v>1145</v>
      </c>
      <c r="C17" s="1540" t="s">
        <v>1773</v>
      </c>
      <c r="D17" s="1541" t="s">
        <v>2221</v>
      </c>
      <c r="E17" s="1542">
        <v>1</v>
      </c>
      <c r="F17" s="491"/>
      <c r="G17" s="1543">
        <f>ROUND(F17,2)*E17</f>
        <v>0</v>
      </c>
      <c r="H17" s="623" t="s">
        <v>1155</v>
      </c>
    </row>
    <row r="18" spans="1:8" s="1544" customFormat="1" ht="28.2">
      <c r="A18" s="1556" t="s">
        <v>568</v>
      </c>
      <c r="B18" s="1539" t="s">
        <v>1144</v>
      </c>
      <c r="C18" s="1540" t="s">
        <v>1520</v>
      </c>
      <c r="D18" s="1541" t="s">
        <v>2221</v>
      </c>
      <c r="E18" s="1542">
        <v>1</v>
      </c>
      <c r="F18" s="491"/>
      <c r="G18" s="1543">
        <f t="shared" ref="G18:G24" si="0">ROUND(F18,2)*E18</f>
        <v>0</v>
      </c>
      <c r="H18" s="623" t="s">
        <v>1155</v>
      </c>
    </row>
    <row r="19" spans="1:8" s="1544" customFormat="1" ht="27.6">
      <c r="A19" s="1556" t="s">
        <v>569</v>
      </c>
      <c r="B19" s="1539" t="s">
        <v>1143</v>
      </c>
      <c r="C19" s="1540" t="s">
        <v>1774</v>
      </c>
      <c r="D19" s="1541" t="s">
        <v>2221</v>
      </c>
      <c r="E19" s="1542">
        <v>1</v>
      </c>
      <c r="F19" s="491"/>
      <c r="G19" s="1543">
        <f>ROUND(F19,2)*E19</f>
        <v>0</v>
      </c>
    </row>
    <row r="20" spans="1:8" s="1544" customFormat="1" ht="27.6">
      <c r="A20" s="1556" t="s">
        <v>1142</v>
      </c>
      <c r="B20" s="1539" t="s">
        <v>1141</v>
      </c>
      <c r="C20" s="1540" t="s">
        <v>1775</v>
      </c>
      <c r="D20" s="1541" t="s">
        <v>2221</v>
      </c>
      <c r="E20" s="1542">
        <v>1</v>
      </c>
      <c r="F20" s="491"/>
      <c r="G20" s="1543">
        <f t="shared" si="0"/>
        <v>0</v>
      </c>
    </row>
    <row r="21" spans="1:8" s="1544" customFormat="1" ht="27.6">
      <c r="A21" s="1556" t="s">
        <v>1140</v>
      </c>
      <c r="B21" s="1539" t="s">
        <v>1139</v>
      </c>
      <c r="C21" s="1540" t="s">
        <v>1776</v>
      </c>
      <c r="D21" s="1541" t="s">
        <v>2221</v>
      </c>
      <c r="E21" s="1542">
        <v>1</v>
      </c>
      <c r="F21" s="491"/>
      <c r="G21" s="1543">
        <f t="shared" si="0"/>
        <v>0</v>
      </c>
    </row>
    <row r="22" spans="1:8" s="1544" customFormat="1" ht="27.6">
      <c r="A22" s="1556" t="s">
        <v>1138</v>
      </c>
      <c r="B22" s="1539" t="s">
        <v>1137</v>
      </c>
      <c r="C22" s="1540" t="s">
        <v>1778</v>
      </c>
      <c r="D22" s="1541" t="s">
        <v>2221</v>
      </c>
      <c r="E22" s="1542">
        <v>1</v>
      </c>
      <c r="F22" s="491"/>
      <c r="G22" s="1543">
        <f>ROUND(F22,2)*E22</f>
        <v>0</v>
      </c>
    </row>
    <row r="23" spans="1:8" s="1544" customFormat="1" ht="27.6">
      <c r="A23" s="1556" t="s">
        <v>1174</v>
      </c>
      <c r="B23" s="1539" t="s">
        <v>1175</v>
      </c>
      <c r="C23" s="1540" t="s">
        <v>1777</v>
      </c>
      <c r="D23" s="1541" t="s">
        <v>2221</v>
      </c>
      <c r="E23" s="1542">
        <v>1</v>
      </c>
      <c r="F23" s="491"/>
      <c r="G23" s="1543">
        <f t="shared" si="0"/>
        <v>0</v>
      </c>
    </row>
    <row r="24" spans="1:8" s="1544" customFormat="1" ht="27.6">
      <c r="A24" s="1556" t="s">
        <v>1176</v>
      </c>
      <c r="B24" s="1539" t="s">
        <v>1177</v>
      </c>
      <c r="C24" s="1540" t="s">
        <v>1779</v>
      </c>
      <c r="D24" s="1541" t="s">
        <v>2221</v>
      </c>
      <c r="E24" s="1542">
        <v>1</v>
      </c>
      <c r="F24" s="491"/>
      <c r="G24" s="1543">
        <f t="shared" si="0"/>
        <v>0</v>
      </c>
    </row>
    <row r="25" spans="1:8">
      <c r="A25" s="1553" t="s">
        <v>573</v>
      </c>
      <c r="B25" s="1546" t="s">
        <v>2265</v>
      </c>
      <c r="C25" s="1546" t="s">
        <v>2266</v>
      </c>
      <c r="D25" s="1557"/>
      <c r="E25" s="1554"/>
      <c r="F25" s="466"/>
      <c r="G25" s="1558">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tabSelected="1" topLeftCell="A176" zoomScaleNormal="100" zoomScaleSheetLayoutView="100" zoomScalePageLayoutView="169" workbookViewId="0">
      <selection activeCell="C179" sqref="C179"/>
    </sheetView>
  </sheetViews>
  <sheetFormatPr defaultColWidth="9.109375" defaultRowHeight="15"/>
  <cols>
    <col min="1" max="1" width="6.6640625" style="97" customWidth="1"/>
    <col min="2" max="2" width="37.5546875" style="64" customWidth="1"/>
    <col min="3" max="3" width="38.44140625" style="64" customWidth="1"/>
    <col min="4" max="4" width="5.6640625" style="73" customWidth="1"/>
    <col min="5" max="5" width="11.44140625" style="112" bestFit="1" customWidth="1"/>
    <col min="6" max="6" width="13.6640625" style="1583" customWidth="1"/>
    <col min="7" max="7" width="16.6640625" style="99" customWidth="1"/>
    <col min="8" max="8" width="5.33203125" style="64" customWidth="1"/>
    <col min="9" max="9" width="17.109375" style="64" customWidth="1"/>
    <col min="10" max="16384" width="9.109375" style="64"/>
  </cols>
  <sheetData>
    <row r="1" spans="1:16" s="503" customFormat="1" ht="32.4">
      <c r="A1" s="497"/>
      <c r="B1" s="498" t="s">
        <v>2620</v>
      </c>
      <c r="C1" s="499" t="s">
        <v>2629</v>
      </c>
      <c r="D1" s="500"/>
      <c r="E1" s="501"/>
      <c r="F1" s="1569"/>
      <c r="G1" s="502"/>
    </row>
    <row r="3" spans="1:16">
      <c r="A3" s="291" t="s">
        <v>2344</v>
      </c>
      <c r="B3" s="291"/>
      <c r="C3" s="292"/>
      <c r="D3" s="69"/>
      <c r="E3" s="93"/>
      <c r="F3" s="1570"/>
      <c r="G3" s="291"/>
    </row>
    <row r="4" spans="1:16">
      <c r="A4" s="65" t="str">
        <f>A44</f>
        <v>1.</v>
      </c>
      <c r="B4" s="293" t="str">
        <f>B44</f>
        <v>PRIPRAVLJALNA IN ZEMELJSKA DELA</v>
      </c>
      <c r="C4" s="66" t="str">
        <f>C44</f>
        <v>PREPARATORY WORKS AND EARTHWORKS</v>
      </c>
      <c r="D4" s="66"/>
      <c r="E4" s="294"/>
      <c r="F4" s="1571"/>
      <c r="G4" s="295">
        <f>G47</f>
        <v>0</v>
      </c>
      <c r="H4" s="68"/>
    </row>
    <row r="5" spans="1:16">
      <c r="A5" s="65" t="str">
        <f>A49</f>
        <v>2.</v>
      </c>
      <c r="B5" s="293" t="str">
        <f>B49</f>
        <v>RUŠITEV KINETE</v>
      </c>
      <c r="C5" s="66" t="str">
        <f>C49</f>
        <v>DEMOLITION OF THE TRENCH</v>
      </c>
      <c r="D5" s="66"/>
      <c r="E5" s="294"/>
      <c r="F5" s="1571"/>
      <c r="G5" s="295">
        <f>G55</f>
        <v>0</v>
      </c>
      <c r="H5" s="68"/>
    </row>
    <row r="6" spans="1:16">
      <c r="A6" s="293"/>
      <c r="B6" s="66" t="s">
        <v>153</v>
      </c>
      <c r="C6" s="66" t="s">
        <v>2345</v>
      </c>
      <c r="D6" s="66"/>
      <c r="E6" s="294"/>
      <c r="F6" s="1571"/>
      <c r="G6" s="71">
        <f>SUM(G4:G5)</f>
        <v>0</v>
      </c>
      <c r="H6" s="72"/>
    </row>
    <row r="7" spans="1:16">
      <c r="A7" s="291" t="s">
        <v>2346</v>
      </c>
      <c r="B7" s="291"/>
      <c r="C7" s="69"/>
      <c r="D7" s="69"/>
      <c r="E7" s="93"/>
      <c r="F7" s="1572"/>
      <c r="G7" s="291"/>
    </row>
    <row r="8" spans="1:16">
      <c r="A8" s="65" t="str">
        <f>A69</f>
        <v>1.</v>
      </c>
      <c r="B8" s="293" t="str">
        <f>B69</f>
        <v>OZEMLJITEV IN KABELSKE POLICE</v>
      </c>
      <c r="C8" s="296" t="str">
        <f>C69</f>
        <v>GROUNDING AND CABLE TRAYS</v>
      </c>
      <c r="D8" s="66"/>
      <c r="E8" s="294"/>
      <c r="F8" s="1571"/>
      <c r="G8" s="295">
        <f>G72</f>
        <v>0</v>
      </c>
      <c r="H8" s="68"/>
    </row>
    <row r="9" spans="1:16">
      <c r="A9" s="65" t="str">
        <f>A74</f>
        <v>2.</v>
      </c>
      <c r="B9" s="293" t="str">
        <f>B74</f>
        <v>OPTIČNI KABEL</v>
      </c>
      <c r="C9" s="296" t="str">
        <f>C74</f>
        <v>FIBER-OPTIC CABLE</v>
      </c>
      <c r="D9" s="66"/>
      <c r="E9" s="294"/>
      <c r="F9" s="1571"/>
      <c r="G9" s="295">
        <f>G76</f>
        <v>0</v>
      </c>
      <c r="H9" s="68"/>
    </row>
    <row r="10" spans="1:16">
      <c r="A10" s="293"/>
      <c r="B10" s="66" t="s">
        <v>153</v>
      </c>
      <c r="C10" s="66" t="s">
        <v>2345</v>
      </c>
      <c r="D10" s="66"/>
      <c r="E10" s="239"/>
      <c r="F10" s="1573"/>
      <c r="G10" s="71">
        <f>SUM(G8:G9)</f>
        <v>0</v>
      </c>
      <c r="H10" s="72"/>
    </row>
    <row r="11" spans="1:16">
      <c r="A11" s="291" t="s">
        <v>2347</v>
      </c>
      <c r="B11" s="291"/>
      <c r="C11" s="69"/>
      <c r="D11" s="69"/>
      <c r="E11" s="93"/>
      <c r="F11" s="1572"/>
      <c r="G11" s="291"/>
    </row>
    <row r="12" spans="1:16">
      <c r="A12" s="65" t="str">
        <f>A81</f>
        <v>1.</v>
      </c>
      <c r="B12" s="293" t="str">
        <f>B81</f>
        <v>PRIPRAVLJALNA DELA</v>
      </c>
      <c r="C12" s="66" t="str">
        <f>C81</f>
        <v>PREPARATORY WORKS</v>
      </c>
      <c r="D12" s="66"/>
      <c r="E12" s="239"/>
      <c r="F12" s="1572"/>
      <c r="G12" s="295">
        <f>G87</f>
        <v>0</v>
      </c>
    </row>
    <row r="13" spans="1:16" s="2" customFormat="1">
      <c r="A13" s="297" t="str">
        <f>A89</f>
        <v>2.</v>
      </c>
      <c r="B13" s="293" t="str">
        <f>B89</f>
        <v>MEHANSKO - KEMIČNO ČIŠČENJE</v>
      </c>
      <c r="C13" s="66" t="str">
        <f>C89</f>
        <v>MECHANICAL-CHEMICAL CLEANING</v>
      </c>
      <c r="D13" s="66"/>
      <c r="E13" s="239"/>
      <c r="F13" s="1573"/>
      <c r="G13" s="295">
        <f>G96</f>
        <v>0</v>
      </c>
    </row>
    <row r="14" spans="1:16" s="2" customFormat="1">
      <c r="A14" s="298" t="str">
        <f>A98</f>
        <v>3.</v>
      </c>
      <c r="B14" s="293" t="str">
        <f>B98</f>
        <v>RAZNA DELA</v>
      </c>
      <c r="C14" s="66" t="str">
        <f>C98</f>
        <v>VARIOUS WORKS</v>
      </c>
      <c r="D14" s="66"/>
      <c r="E14" s="93"/>
      <c r="F14" s="1573"/>
      <c r="G14" s="295">
        <f>G100</f>
        <v>0</v>
      </c>
    </row>
    <row r="15" spans="1:16" s="2" customFormat="1">
      <c r="A15" s="297" t="str">
        <f>A102</f>
        <v>4.</v>
      </c>
      <c r="B15" s="293" t="str">
        <f>B102</f>
        <v>RUŠENJE IN ODLAGANJE ODPADKOV</v>
      </c>
      <c r="C15" s="66" t="str">
        <f>C102</f>
        <v>DEMOLITION AND WASTE DISPOSAL</v>
      </c>
      <c r="D15" s="66"/>
      <c r="E15" s="239"/>
      <c r="F15" s="1573"/>
      <c r="G15" s="295">
        <f>G114</f>
        <v>0</v>
      </c>
    </row>
    <row r="16" spans="1:16" s="299" customFormat="1">
      <c r="A16" s="293"/>
      <c r="B16" s="66" t="s">
        <v>153</v>
      </c>
      <c r="C16" s="66" t="s">
        <v>2345</v>
      </c>
      <c r="D16" s="66"/>
      <c r="E16" s="239"/>
      <c r="F16" s="1573"/>
      <c r="G16" s="71">
        <f>SUM(G12:G15)</f>
        <v>0</v>
      </c>
      <c r="L16" s="300"/>
      <c r="N16" s="301"/>
      <c r="O16" s="302"/>
      <c r="P16" s="303"/>
    </row>
    <row r="17" spans="1:16">
      <c r="A17" s="291" t="s">
        <v>2348</v>
      </c>
      <c r="B17" s="291"/>
      <c r="C17" s="69"/>
      <c r="D17" s="69"/>
      <c r="E17" s="93"/>
      <c r="F17" s="1572"/>
      <c r="G17" s="291"/>
    </row>
    <row r="18" spans="1:16">
      <c r="A18" s="101" t="str">
        <f>A119</f>
        <v>1.</v>
      </c>
      <c r="B18" s="304" t="str">
        <f>B119</f>
        <v>PREDDELA</v>
      </c>
      <c r="C18" s="95" t="str">
        <f>C119</f>
        <v>PRELIMINARY WORKS</v>
      </c>
      <c r="D18" s="100"/>
      <c r="E18" s="102"/>
      <c r="F18" s="1574"/>
      <c r="G18" s="305">
        <f>G122</f>
        <v>0</v>
      </c>
    </row>
    <row r="19" spans="1:16">
      <c r="A19" s="101" t="str">
        <f>A124</f>
        <v>2.</v>
      </c>
      <c r="B19" s="304" t="str">
        <f>B124</f>
        <v>ZEMELJSKA DELA</v>
      </c>
      <c r="C19" s="95" t="str">
        <f>C124</f>
        <v>GROUND WORKS</v>
      </c>
      <c r="D19" s="100"/>
      <c r="E19" s="102"/>
      <c r="F19" s="1574"/>
      <c r="G19" s="305">
        <f>G134</f>
        <v>0</v>
      </c>
    </row>
    <row r="20" spans="1:16">
      <c r="A20" s="101" t="str">
        <f>A136</f>
        <v>3.</v>
      </c>
      <c r="B20" s="304" t="str">
        <f>B136</f>
        <v>BETONSKA DELA</v>
      </c>
      <c r="C20" s="95" t="str">
        <f>C136</f>
        <v>CONCRETE WORKS</v>
      </c>
      <c r="D20" s="102"/>
      <c r="E20" s="102"/>
      <c r="F20" s="1574"/>
      <c r="G20" s="305">
        <f>G151</f>
        <v>0</v>
      </c>
      <c r="H20" s="68"/>
    </row>
    <row r="21" spans="1:16">
      <c r="A21" s="101" t="str">
        <f>A153</f>
        <v>4.</v>
      </c>
      <c r="B21" s="304" t="str">
        <f>B153</f>
        <v>TESARSKA DELA</v>
      </c>
      <c r="C21" s="95" t="str">
        <f>C153</f>
        <v>CARPENTRY WORKS</v>
      </c>
      <c r="D21" s="102"/>
      <c r="E21" s="102"/>
      <c r="F21" s="1574"/>
      <c r="G21" s="305">
        <f>G167</f>
        <v>0</v>
      </c>
      <c r="H21" s="86"/>
    </row>
    <row r="22" spans="1:16">
      <c r="A22" s="101" t="str">
        <f>A169</f>
        <v>5.</v>
      </c>
      <c r="B22" s="304" t="str">
        <f>B169</f>
        <v>IZOLACIJSKA DELA</v>
      </c>
      <c r="C22" s="95" t="str">
        <f>C169</f>
        <v>INSULATION WORKS</v>
      </c>
      <c r="D22" s="102"/>
      <c r="E22" s="102"/>
      <c r="F22" s="1574"/>
      <c r="G22" s="305">
        <f>G173</f>
        <v>0</v>
      </c>
      <c r="H22" s="86"/>
    </row>
    <row r="23" spans="1:16">
      <c r="A23" s="101" t="str">
        <f>A175</f>
        <v>6.</v>
      </c>
      <c r="B23" s="304" t="str">
        <f>B175</f>
        <v>RAZNA DELA</v>
      </c>
      <c r="C23" s="95" t="str">
        <f>C175</f>
        <v>VARIOUS WORKS</v>
      </c>
      <c r="D23" s="102"/>
      <c r="E23" s="102"/>
      <c r="F23" s="1574"/>
      <c r="G23" s="305">
        <f>G180</f>
        <v>0</v>
      </c>
      <c r="H23" s="68"/>
    </row>
    <row r="24" spans="1:16">
      <c r="A24" s="306"/>
      <c r="B24" s="95" t="s">
        <v>153</v>
      </c>
      <c r="C24" s="95" t="s">
        <v>2345</v>
      </c>
      <c r="D24" s="79"/>
      <c r="E24" s="79"/>
      <c r="F24" s="1575"/>
      <c r="G24" s="307">
        <f>SUM(G18:G23)</f>
        <v>0</v>
      </c>
      <c r="H24" s="68"/>
    </row>
    <row r="25" spans="1:16">
      <c r="A25" s="291" t="s">
        <v>2349</v>
      </c>
      <c r="B25" s="291"/>
      <c r="C25" s="69"/>
      <c r="D25" s="69"/>
      <c r="E25" s="93"/>
      <c r="F25" s="1572"/>
      <c r="G25" s="291"/>
      <c r="H25" s="68"/>
    </row>
    <row r="26" spans="1:16">
      <c r="A26" s="65" t="str">
        <f>A192</f>
        <v>1.</v>
      </c>
      <c r="B26" s="304" t="str">
        <f>B192</f>
        <v>OZEMLJITEV IN KABELSKE POLICE</v>
      </c>
      <c r="C26" s="66" t="str">
        <f>C192</f>
        <v>GROUNDING AND CABLE TRAYS</v>
      </c>
      <c r="D26" s="66"/>
      <c r="E26" s="239"/>
      <c r="F26" s="1573"/>
      <c r="G26" s="295">
        <f>G199</f>
        <v>0</v>
      </c>
      <c r="H26" s="68"/>
    </row>
    <row r="27" spans="1:16">
      <c r="A27" s="65" t="str">
        <f>A201</f>
        <v>2.</v>
      </c>
      <c r="B27" s="304" t="str">
        <f>B201</f>
        <v>OPTIČNI KABEL</v>
      </c>
      <c r="C27" s="66" t="str">
        <f>C201</f>
        <v>FIBER-OPTIC CABLE</v>
      </c>
      <c r="D27" s="66"/>
      <c r="E27" s="239"/>
      <c r="F27" s="1573"/>
      <c r="G27" s="295">
        <f>G204</f>
        <v>0</v>
      </c>
      <c r="H27" s="68"/>
    </row>
    <row r="28" spans="1:16">
      <c r="A28" s="65" t="str">
        <f>A206</f>
        <v>3.</v>
      </c>
      <c r="B28" s="304" t="str">
        <f>B206</f>
        <v>KONTROLA PUŠČANJA CEVOVODA</v>
      </c>
      <c r="C28" s="66" t="str">
        <f>C206</f>
        <v>PIPELINE LEAKAGE CONTROL</v>
      </c>
      <c r="D28" s="66"/>
      <c r="E28" s="239"/>
      <c r="F28" s="1573"/>
      <c r="G28" s="295">
        <f>G211</f>
        <v>0</v>
      </c>
    </row>
    <row r="29" spans="1:16">
      <c r="A29" s="65" t="str">
        <f>A213</f>
        <v>4.</v>
      </c>
      <c r="B29" s="293" t="str">
        <f>B213</f>
        <v>DOKUMENTACIJA</v>
      </c>
      <c r="C29" s="66" t="str">
        <f>C213</f>
        <v>DOCUMENTATION</v>
      </c>
      <c r="D29" s="66"/>
      <c r="E29" s="239"/>
      <c r="F29" s="1573"/>
      <c r="G29" s="295">
        <f>G219</f>
        <v>0</v>
      </c>
    </row>
    <row r="30" spans="1:16">
      <c r="A30" s="293"/>
      <c r="B30" s="66" t="s">
        <v>153</v>
      </c>
      <c r="C30" s="66" t="s">
        <v>2345</v>
      </c>
      <c r="D30" s="66"/>
      <c r="E30" s="239"/>
      <c r="F30" s="1573"/>
      <c r="G30" s="71">
        <f>SUM(G26:G29)</f>
        <v>0</v>
      </c>
    </row>
    <row r="31" spans="1:16" s="99" customFormat="1">
      <c r="A31" s="291" t="s">
        <v>2350</v>
      </c>
      <c r="B31" s="291"/>
      <c r="C31" s="69"/>
      <c r="D31" s="69"/>
      <c r="E31" s="93"/>
      <c r="F31" s="1572"/>
      <c r="G31" s="291"/>
      <c r="H31" s="64"/>
      <c r="I31" s="64"/>
      <c r="J31" s="64"/>
      <c r="K31" s="64"/>
      <c r="L31" s="64"/>
      <c r="M31" s="64"/>
      <c r="N31" s="64"/>
      <c r="O31" s="64"/>
      <c r="P31" s="64"/>
    </row>
    <row r="32" spans="1:16" s="99" customFormat="1">
      <c r="A32" s="65" t="str">
        <f>A224</f>
        <v>1.</v>
      </c>
      <c r="B32" s="308" t="str">
        <f>B224</f>
        <v>CEVOVOD</v>
      </c>
      <c r="C32" s="309" t="str">
        <f>C224</f>
        <v>PIPELINE</v>
      </c>
      <c r="D32" s="66"/>
      <c r="E32" s="310"/>
      <c r="F32" s="1576"/>
      <c r="G32" s="295">
        <f>G279</f>
        <v>0</v>
      </c>
      <c r="H32" s="64"/>
      <c r="I32" s="64"/>
      <c r="J32" s="64"/>
      <c r="K32" s="64"/>
      <c r="L32" s="64"/>
      <c r="M32" s="64"/>
      <c r="N32" s="64"/>
      <c r="O32" s="64"/>
      <c r="P32" s="64"/>
    </row>
    <row r="33" spans="1:16" s="99" customFormat="1">
      <c r="A33" s="293"/>
      <c r="B33" s="309" t="s">
        <v>153</v>
      </c>
      <c r="C33" s="309" t="s">
        <v>2345</v>
      </c>
      <c r="D33" s="66"/>
      <c r="E33" s="310"/>
      <c r="F33" s="1576"/>
      <c r="G33" s="71">
        <f>SUM(G32:G32)</f>
        <v>0</v>
      </c>
      <c r="H33" s="64"/>
      <c r="I33" s="64"/>
      <c r="J33" s="64"/>
      <c r="K33" s="64"/>
      <c r="L33" s="64"/>
      <c r="M33" s="64"/>
      <c r="N33" s="64"/>
      <c r="O33" s="64"/>
      <c r="P33" s="64"/>
    </row>
    <row r="34" spans="1:16" s="99" customFormat="1" ht="15.6" thickBot="1">
      <c r="A34" s="311"/>
      <c r="B34" s="312"/>
      <c r="C34" s="312"/>
      <c r="D34" s="311"/>
      <c r="E34" s="313"/>
      <c r="F34" s="1577"/>
      <c r="G34" s="314"/>
      <c r="H34" s="64"/>
      <c r="I34" s="64"/>
      <c r="J34" s="64"/>
      <c r="K34" s="64"/>
      <c r="L34" s="64"/>
      <c r="M34" s="64"/>
      <c r="N34" s="64"/>
      <c r="O34" s="64"/>
      <c r="P34" s="64"/>
    </row>
    <row r="35" spans="1:16" s="99" customFormat="1" ht="16.2" thickTop="1" thickBot="1">
      <c r="A35" s="315"/>
      <c r="B35" s="316" t="s">
        <v>2351</v>
      </c>
      <c r="C35" s="316"/>
      <c r="D35" s="317"/>
      <c r="E35" s="318"/>
      <c r="F35" s="1578"/>
      <c r="G35" s="319">
        <f>G33+G30+G24+G16+G10+G6</f>
        <v>0</v>
      </c>
      <c r="H35" s="64"/>
      <c r="I35" s="64"/>
      <c r="J35" s="64"/>
      <c r="K35" s="64"/>
      <c r="L35" s="64"/>
      <c r="M35" s="64"/>
      <c r="N35" s="64"/>
      <c r="O35" s="64"/>
      <c r="P35" s="64"/>
    </row>
    <row r="36" spans="1:16" s="99" customFormat="1" ht="15.6" thickTop="1">
      <c r="A36" s="320"/>
      <c r="B36" s="321"/>
      <c r="C36" s="321"/>
      <c r="D36" s="73"/>
      <c r="E36" s="77"/>
      <c r="F36" s="1579"/>
      <c r="G36" s="74"/>
      <c r="H36" s="64"/>
      <c r="I36" s="64"/>
      <c r="J36" s="64"/>
      <c r="K36" s="64"/>
      <c r="L36" s="64"/>
      <c r="M36" s="64"/>
      <c r="N36" s="64"/>
      <c r="O36" s="64"/>
      <c r="P36" s="64"/>
    </row>
    <row r="37" spans="1:16" s="99" customFormat="1">
      <c r="A37" s="320"/>
      <c r="B37" s="321"/>
      <c r="C37" s="321"/>
      <c r="D37" s="321"/>
      <c r="E37" s="77"/>
      <c r="F37" s="1580"/>
      <c r="G37" s="74"/>
      <c r="H37" s="64"/>
      <c r="I37" s="64"/>
      <c r="J37" s="64"/>
      <c r="K37" s="64"/>
      <c r="L37" s="64"/>
      <c r="M37" s="64"/>
      <c r="N37" s="64"/>
      <c r="O37" s="64"/>
      <c r="P37" s="64"/>
    </row>
    <row r="38" spans="1:16" s="99" customFormat="1">
      <c r="A38" s="322"/>
      <c r="B38" s="323" t="s">
        <v>2352</v>
      </c>
      <c r="C38" s="323" t="s">
        <v>2353</v>
      </c>
      <c r="D38" s="3"/>
      <c r="E38" s="3"/>
      <c r="F38" s="4"/>
      <c r="G38" s="3"/>
      <c r="H38" s="64"/>
      <c r="I38" s="64"/>
      <c r="J38" s="64"/>
      <c r="K38" s="64"/>
      <c r="L38" s="64"/>
      <c r="M38" s="64"/>
      <c r="N38" s="64"/>
      <c r="O38" s="64"/>
      <c r="P38" s="64"/>
    </row>
    <row r="39" spans="1:16" s="99" customFormat="1">
      <c r="A39" s="322"/>
      <c r="B39" s="323" t="s">
        <v>1</v>
      </c>
      <c r="C39" s="323" t="s">
        <v>1303</v>
      </c>
      <c r="D39" s="3"/>
      <c r="E39" s="3"/>
      <c r="F39" s="4"/>
      <c r="G39" s="3"/>
      <c r="H39" s="64"/>
      <c r="I39" s="64"/>
      <c r="J39" s="64"/>
      <c r="K39" s="64"/>
      <c r="L39" s="64"/>
      <c r="M39" s="64"/>
      <c r="N39" s="64"/>
      <c r="O39" s="64"/>
      <c r="P39" s="64"/>
    </row>
    <row r="40" spans="1:16" s="99" customFormat="1" ht="17.25" customHeight="1">
      <c r="A40" s="320"/>
      <c r="B40" s="321"/>
      <c r="C40" s="321"/>
      <c r="D40" s="73"/>
      <c r="E40" s="77"/>
      <c r="F40" s="1579"/>
      <c r="G40" s="74"/>
      <c r="H40" s="252"/>
      <c r="I40" s="64"/>
      <c r="J40" s="64"/>
      <c r="K40" s="64"/>
      <c r="L40" s="64"/>
      <c r="M40" s="64"/>
      <c r="N40" s="64"/>
      <c r="O40" s="64"/>
      <c r="P40" s="64"/>
    </row>
    <row r="41" spans="1:16" s="252" customFormat="1" ht="49.5" customHeight="1" thickBot="1">
      <c r="A41" s="250" t="s">
        <v>2199</v>
      </c>
      <c r="B41" s="251" t="s">
        <v>0</v>
      </c>
      <c r="C41" s="251" t="s">
        <v>1294</v>
      </c>
      <c r="D41" s="250" t="s">
        <v>2195</v>
      </c>
      <c r="E41" s="250" t="s">
        <v>2196</v>
      </c>
      <c r="F41" s="251" t="s">
        <v>2197</v>
      </c>
      <c r="G41" s="250" t="s">
        <v>2198</v>
      </c>
      <c r="H41" s="64"/>
    </row>
    <row r="42" spans="1:16" s="252" customFormat="1" ht="10.5" customHeight="1" thickTop="1">
      <c r="A42" s="535"/>
      <c r="B42" s="245"/>
      <c r="C42" s="245"/>
      <c r="D42" s="244"/>
      <c r="E42" s="244"/>
      <c r="F42" s="245"/>
      <c r="G42" s="536"/>
      <c r="H42" s="2"/>
    </row>
    <row r="43" spans="1:16" ht="60">
      <c r="A43" s="324"/>
      <c r="B43" s="418" t="s">
        <v>2354</v>
      </c>
      <c r="C43" s="418" t="s">
        <v>2355</v>
      </c>
      <c r="D43" s="185"/>
      <c r="E43" s="537"/>
      <c r="F43" s="1581"/>
      <c r="G43" s="326"/>
      <c r="H43" s="2"/>
    </row>
    <row r="44" spans="1:16" s="2" customFormat="1" ht="30">
      <c r="A44" s="327" t="s">
        <v>571</v>
      </c>
      <c r="B44" s="260" t="s">
        <v>2588</v>
      </c>
      <c r="C44" s="260" t="s">
        <v>2589</v>
      </c>
      <c r="D44" s="79"/>
      <c r="E44" s="79"/>
      <c r="F44" s="781"/>
      <c r="G44" s="82"/>
    </row>
    <row r="45" spans="1:16" s="2" customFormat="1" ht="60">
      <c r="A45" s="328" t="s">
        <v>53</v>
      </c>
      <c r="B45" s="113" t="s">
        <v>2356</v>
      </c>
      <c r="C45" s="113" t="s">
        <v>2357</v>
      </c>
      <c r="D45" s="105" t="s">
        <v>13</v>
      </c>
      <c r="E45" s="108">
        <v>1672</v>
      </c>
      <c r="F45" s="1582"/>
      <c r="G45" s="84">
        <f>ROUND(F45,2)*E45</f>
        <v>0</v>
      </c>
      <c r="H45" s="64"/>
    </row>
    <row r="46" spans="1:16" s="2" customFormat="1" ht="90">
      <c r="A46" s="328" t="s">
        <v>54</v>
      </c>
      <c r="B46" s="329" t="s">
        <v>2358</v>
      </c>
      <c r="C46" s="329" t="s">
        <v>2359</v>
      </c>
      <c r="D46" s="109" t="s">
        <v>6</v>
      </c>
      <c r="E46" s="105">
        <v>2100</v>
      </c>
      <c r="F46" s="1582"/>
      <c r="G46" s="84">
        <f>ROUND(F46,2)*E46</f>
        <v>0</v>
      </c>
      <c r="H46" s="64"/>
    </row>
    <row r="47" spans="1:16" ht="30">
      <c r="A47" s="327" t="s">
        <v>571</v>
      </c>
      <c r="B47" s="260" t="str">
        <f>CONCATENATE(B44," - SKUPAJ")</f>
        <v>PRIPRAVLJALNA IN ZEMELJSKA DELA - SKUPAJ</v>
      </c>
      <c r="C47" s="260" t="str">
        <f>CONCATENATE(C44," - TOTAL")</f>
        <v>PREPARATORY WORKS AND EARTHWORKS - TOTAL</v>
      </c>
      <c r="D47" s="91"/>
      <c r="E47" s="5"/>
      <c r="F47" s="455"/>
      <c r="G47" s="307">
        <f>SUM(G45:G46)</f>
        <v>0</v>
      </c>
    </row>
    <row r="48" spans="1:16">
      <c r="A48" s="330"/>
      <c r="B48" s="262"/>
      <c r="C48" s="262"/>
      <c r="D48" s="77"/>
      <c r="E48" s="77"/>
      <c r="F48" s="791"/>
      <c r="G48" s="74"/>
      <c r="H48" s="85"/>
    </row>
    <row r="49" spans="1:8">
      <c r="A49" s="327" t="s">
        <v>573</v>
      </c>
      <c r="B49" s="260" t="s">
        <v>2590</v>
      </c>
      <c r="C49" s="260" t="s">
        <v>2587</v>
      </c>
      <c r="D49" s="79"/>
      <c r="E49" s="79"/>
      <c r="F49" s="781"/>
      <c r="G49" s="438"/>
      <c r="H49" s="85"/>
    </row>
    <row r="50" spans="1:8" s="85" customFormat="1" ht="60">
      <c r="A50" s="328" t="s">
        <v>57</v>
      </c>
      <c r="B50" s="113" t="s">
        <v>2360</v>
      </c>
      <c r="C50" s="113" t="s">
        <v>2361</v>
      </c>
      <c r="D50" s="109" t="s">
        <v>6</v>
      </c>
      <c r="E50" s="543">
        <f>(12*2.6*0.3*16)+(2.73+3.62+2*1)*2.6*0.3+4.1*4.1-1.4*1.2/2</f>
        <v>172.24300000000002</v>
      </c>
      <c r="F50" s="1582"/>
      <c r="G50" s="84">
        <f>ROUND(F50,2)*E50</f>
        <v>0</v>
      </c>
      <c r="H50" s="68"/>
    </row>
    <row r="51" spans="1:8" s="85" customFormat="1" ht="60">
      <c r="A51" s="328" t="s">
        <v>58</v>
      </c>
      <c r="B51" s="329" t="s">
        <v>2362</v>
      </c>
      <c r="C51" s="329" t="s">
        <v>2363</v>
      </c>
      <c r="D51" s="109" t="s">
        <v>6</v>
      </c>
      <c r="E51" s="544">
        <f>205*2.6*(0.3+0.1)+1.7*0.18*0.15*28+24*7*1.55*0.3*2+12*2*1.55*0.3*2+(4.1*2+1.5)*1.55*0.3+3.62*2*1.55*0.3+1*2*1.55*0.3*2</f>
        <v>402.78230000000002</v>
      </c>
      <c r="F51" s="1582"/>
      <c r="G51" s="84">
        <f t="shared" ref="G51:G54" si="0">ROUND(F51,2)*E51</f>
        <v>0</v>
      </c>
      <c r="H51" s="86"/>
    </row>
    <row r="52" spans="1:8" ht="30">
      <c r="A52" s="328" t="s">
        <v>59</v>
      </c>
      <c r="B52" s="329" t="s">
        <v>2364</v>
      </c>
      <c r="C52" s="329" t="s">
        <v>2365</v>
      </c>
      <c r="D52" s="109" t="s">
        <v>25</v>
      </c>
      <c r="E52" s="545">
        <f>204*2</f>
        <v>408</v>
      </c>
      <c r="F52" s="1582"/>
      <c r="G52" s="84">
        <f t="shared" si="0"/>
        <v>0</v>
      </c>
      <c r="H52" s="68"/>
    </row>
    <row r="53" spans="1:8" ht="60">
      <c r="A53" s="328" t="s">
        <v>60</v>
      </c>
      <c r="B53" s="329" t="s">
        <v>2366</v>
      </c>
      <c r="C53" s="329" t="s">
        <v>2367</v>
      </c>
      <c r="D53" s="246" t="s">
        <v>2200</v>
      </c>
      <c r="E53" s="545">
        <v>4</v>
      </c>
      <c r="F53" s="1582"/>
      <c r="G53" s="84">
        <f t="shared" si="0"/>
        <v>0</v>
      </c>
    </row>
    <row r="54" spans="1:8" ht="45">
      <c r="A54" s="328" t="s">
        <v>61</v>
      </c>
      <c r="B54" s="329" t="s">
        <v>2368</v>
      </c>
      <c r="C54" s="329" t="s">
        <v>2369</v>
      </c>
      <c r="D54" s="109" t="s">
        <v>10</v>
      </c>
      <c r="E54" s="545">
        <v>1910</v>
      </c>
      <c r="F54" s="1582"/>
      <c r="G54" s="84">
        <f t="shared" si="0"/>
        <v>0</v>
      </c>
    </row>
    <row r="55" spans="1:8">
      <c r="A55" s="327" t="s">
        <v>573</v>
      </c>
      <c r="B55" s="260" t="str">
        <f>CONCATENATE(B49," - SKUPAJ")</f>
        <v>RUŠITEV KINETE - SKUPAJ</v>
      </c>
      <c r="C55" s="260" t="str">
        <f>CONCATENATE(C49," - TOTAL")</f>
        <v>DEMOLITION OF THE TRENCH - TOTAL</v>
      </c>
      <c r="D55" s="93"/>
      <c r="E55" s="79"/>
      <c r="F55" s="785"/>
      <c r="G55" s="307">
        <f>SUM(G50:G54)</f>
        <v>0</v>
      </c>
    </row>
    <row r="56" spans="1:8">
      <c r="A56" s="331"/>
      <c r="B56" s="321"/>
      <c r="C56" s="321"/>
    </row>
    <row r="57" spans="1:8">
      <c r="A57" s="331"/>
      <c r="B57" s="321"/>
      <c r="C57" s="321"/>
    </row>
    <row r="58" spans="1:8">
      <c r="A58" s="331"/>
      <c r="B58" s="332" t="s">
        <v>327</v>
      </c>
      <c r="C58" s="333" t="s">
        <v>1557</v>
      </c>
      <c r="D58" s="334"/>
      <c r="E58" s="1565"/>
      <c r="F58" s="1584"/>
    </row>
    <row r="59" spans="1:8">
      <c r="A59" s="331"/>
      <c r="B59" s="335"/>
      <c r="C59" s="336"/>
      <c r="D59" s="337"/>
      <c r="E59" s="1566"/>
      <c r="F59" s="1585"/>
    </row>
    <row r="60" spans="1:8" ht="30">
      <c r="A60" s="331"/>
      <c r="B60" s="338" t="s">
        <v>1017</v>
      </c>
      <c r="C60" s="325" t="s">
        <v>2370</v>
      </c>
      <c r="D60" s="339" t="s">
        <v>10</v>
      </c>
      <c r="E60" s="1567">
        <f>SUM(E50+E51)*150+1910</f>
        <v>88163.794999999998</v>
      </c>
      <c r="F60" s="1586"/>
    </row>
    <row r="61" spans="1:8">
      <c r="A61" s="331"/>
      <c r="B61" s="335" t="s">
        <v>1018</v>
      </c>
      <c r="C61" s="336" t="s">
        <v>1300</v>
      </c>
      <c r="D61" s="339" t="s">
        <v>10</v>
      </c>
      <c r="E61" s="1567">
        <v>3780</v>
      </c>
      <c r="F61" s="1586"/>
    </row>
    <row r="62" spans="1:8">
      <c r="A62" s="331"/>
      <c r="B62" s="335" t="s">
        <v>1019</v>
      </c>
      <c r="C62" s="336" t="s">
        <v>1301</v>
      </c>
      <c r="D62" s="339" t="s">
        <v>10</v>
      </c>
      <c r="E62" s="1567">
        <f>SUM(E50+E51)*2500</f>
        <v>1437563.25</v>
      </c>
      <c r="F62" s="1586"/>
    </row>
    <row r="63" spans="1:8">
      <c r="A63" s="331"/>
      <c r="B63" s="335" t="s">
        <v>1020</v>
      </c>
      <c r="C63" s="336" t="s">
        <v>1302</v>
      </c>
      <c r="D63" s="339" t="s">
        <v>10</v>
      </c>
      <c r="E63" s="1567">
        <f>E45*2200</f>
        <v>3678400</v>
      </c>
      <c r="F63" s="1586"/>
    </row>
    <row r="64" spans="1:8" ht="15.6" thickBot="1">
      <c r="A64" s="331"/>
      <c r="B64" s="340" t="s">
        <v>1021</v>
      </c>
      <c r="C64" s="341" t="s">
        <v>1559</v>
      </c>
      <c r="D64" s="342" t="s">
        <v>10</v>
      </c>
      <c r="E64" s="1568">
        <v>100</v>
      </c>
      <c r="F64" s="1587"/>
    </row>
    <row r="65" spans="1:7" ht="15.6" thickTop="1">
      <c r="A65" s="331"/>
      <c r="B65" s="321"/>
      <c r="C65" s="321"/>
    </row>
    <row r="66" spans="1:7">
      <c r="A66" s="320"/>
      <c r="B66" s="321"/>
      <c r="C66" s="321"/>
      <c r="E66" s="77"/>
      <c r="F66" s="1579"/>
      <c r="G66" s="74"/>
    </row>
    <row r="67" spans="1:7">
      <c r="A67" s="322"/>
      <c r="B67" s="420" t="s">
        <v>2352</v>
      </c>
      <c r="C67" s="420" t="s">
        <v>2353</v>
      </c>
      <c r="D67" s="3"/>
      <c r="E67" s="3"/>
      <c r="F67" s="4"/>
      <c r="G67" s="3"/>
    </row>
    <row r="68" spans="1:7">
      <c r="A68" s="322"/>
      <c r="B68" s="420" t="s">
        <v>2371</v>
      </c>
      <c r="C68" s="420" t="s">
        <v>2372</v>
      </c>
      <c r="D68" s="3"/>
      <c r="E68" s="3"/>
      <c r="F68" s="4"/>
      <c r="G68" s="3"/>
    </row>
    <row r="69" spans="1:7">
      <c r="A69" s="327" t="s">
        <v>571</v>
      </c>
      <c r="B69" s="261" t="s">
        <v>2591</v>
      </c>
      <c r="C69" s="261" t="s">
        <v>2592</v>
      </c>
      <c r="D69" s="79"/>
      <c r="E69" s="79"/>
      <c r="F69" s="1588"/>
      <c r="G69" s="82"/>
    </row>
    <row r="70" spans="1:7">
      <c r="A70" s="328" t="s">
        <v>53</v>
      </c>
      <c r="B70" s="418" t="s">
        <v>2373</v>
      </c>
      <c r="C70" s="418" t="s">
        <v>2374</v>
      </c>
      <c r="D70" s="109" t="s">
        <v>392</v>
      </c>
      <c r="E70" s="105">
        <v>230</v>
      </c>
      <c r="F70" s="1582"/>
      <c r="G70" s="84">
        <f>ROUND(F70,2)*E70</f>
        <v>0</v>
      </c>
    </row>
    <row r="71" spans="1:7" ht="45">
      <c r="A71" s="328" t="s">
        <v>54</v>
      </c>
      <c r="B71" s="329" t="s">
        <v>2375</v>
      </c>
      <c r="C71" s="329" t="s">
        <v>2376</v>
      </c>
      <c r="D71" s="246" t="s">
        <v>2221</v>
      </c>
      <c r="E71" s="105">
        <v>1</v>
      </c>
      <c r="F71" s="1582"/>
      <c r="G71" s="84">
        <f>ROUND(F71,2)*E71</f>
        <v>0</v>
      </c>
    </row>
    <row r="72" spans="1:7" ht="30">
      <c r="A72" s="327" t="s">
        <v>571</v>
      </c>
      <c r="B72" s="260" t="str">
        <f>CONCATENATE(B69," - SKUPAJ")</f>
        <v>OZEMLJITEV IN KABELSKE POLICE - SKUPAJ</v>
      </c>
      <c r="C72" s="260" t="str">
        <f>CONCATENATE(C69," - TOTAL")</f>
        <v>GROUNDING AND CABLE TRAYS - TOTAL</v>
      </c>
      <c r="D72" s="91"/>
      <c r="E72" s="546"/>
      <c r="F72" s="1589"/>
      <c r="G72" s="307">
        <f>SUM(G70:G71)</f>
        <v>0</v>
      </c>
    </row>
    <row r="73" spans="1:7">
      <c r="A73" s="330"/>
      <c r="B73" s="262"/>
      <c r="C73" s="262"/>
      <c r="D73" s="77"/>
      <c r="E73" s="77"/>
      <c r="F73" s="791"/>
      <c r="G73" s="74"/>
    </row>
    <row r="74" spans="1:7">
      <c r="A74" s="343" t="s">
        <v>573</v>
      </c>
      <c r="B74" s="261" t="s">
        <v>2593</v>
      </c>
      <c r="C74" s="261" t="s">
        <v>2594</v>
      </c>
      <c r="D74" s="93"/>
      <c r="E74" s="79"/>
      <c r="F74" s="781"/>
      <c r="G74" s="82"/>
    </row>
    <row r="75" spans="1:7" ht="30">
      <c r="A75" s="344" t="s">
        <v>57</v>
      </c>
      <c r="B75" s="114" t="s">
        <v>2377</v>
      </c>
      <c r="C75" s="114" t="s">
        <v>2378</v>
      </c>
      <c r="D75" s="240" t="s">
        <v>392</v>
      </c>
      <c r="E75" s="547">
        <v>480</v>
      </c>
      <c r="F75" s="1582"/>
      <c r="G75" s="84">
        <f>ROUND(F75,2)*E75</f>
        <v>0</v>
      </c>
    </row>
    <row r="76" spans="1:7">
      <c r="A76" s="343" t="s">
        <v>573</v>
      </c>
      <c r="B76" s="260" t="str">
        <f>CONCATENATE(B74," - SKUPAJ")</f>
        <v>OPTIČNI KABEL - SKUPAJ</v>
      </c>
      <c r="C76" s="260" t="str">
        <f>CONCATENATE(C74," - TOTAL")</f>
        <v>FIBER-OPTIC CABLE - TOTAL</v>
      </c>
      <c r="D76" s="93"/>
      <c r="E76" s="79"/>
      <c r="F76" s="1590"/>
      <c r="G76" s="307">
        <f>SUM(G75:G75)</f>
        <v>0</v>
      </c>
    </row>
    <row r="77" spans="1:7">
      <c r="A77" s="331"/>
      <c r="B77" s="115"/>
      <c r="C77" s="115"/>
      <c r="F77" s="1591"/>
    </row>
    <row r="78" spans="1:7">
      <c r="A78" s="320"/>
      <c r="B78" s="115"/>
      <c r="C78" s="115"/>
      <c r="E78" s="77"/>
      <c r="F78" s="791"/>
      <c r="G78" s="74"/>
    </row>
    <row r="79" spans="1:7" ht="30">
      <c r="A79" s="322"/>
      <c r="B79" s="253" t="s">
        <v>2352</v>
      </c>
      <c r="C79" s="253" t="s">
        <v>2353</v>
      </c>
      <c r="D79" s="3"/>
      <c r="E79" s="3"/>
      <c r="F79" s="1592"/>
      <c r="G79" s="370"/>
    </row>
    <row r="80" spans="1:7">
      <c r="A80" s="322"/>
      <c r="B80" s="253" t="s">
        <v>2379</v>
      </c>
      <c r="C80" s="253" t="s">
        <v>2380</v>
      </c>
      <c r="D80" s="3"/>
      <c r="E80" s="3"/>
      <c r="F80" s="1592"/>
      <c r="G80" s="370"/>
    </row>
    <row r="81" spans="1:8" ht="15.6" thickBot="1">
      <c r="A81" s="327" t="s">
        <v>571</v>
      </c>
      <c r="B81" s="260" t="s">
        <v>2595</v>
      </c>
      <c r="C81" s="260" t="s">
        <v>2596</v>
      </c>
      <c r="D81" s="79"/>
      <c r="E81" s="79"/>
      <c r="F81" s="781"/>
      <c r="G81" s="82"/>
    </row>
    <row r="82" spans="1:8" ht="60.6" thickTop="1">
      <c r="A82" s="345"/>
      <c r="B82" s="421" t="s">
        <v>2381</v>
      </c>
      <c r="C82" s="421" t="s">
        <v>2382</v>
      </c>
      <c r="D82" s="346"/>
      <c r="E82" s="346"/>
      <c r="F82" s="1593"/>
      <c r="G82" s="347"/>
      <c r="H82" s="1723"/>
    </row>
    <row r="83" spans="1:8" ht="45">
      <c r="A83" s="348"/>
      <c r="B83" s="349" t="s">
        <v>2383</v>
      </c>
      <c r="C83" s="349" t="s">
        <v>2384</v>
      </c>
      <c r="D83" s="350"/>
      <c r="E83" s="548"/>
      <c r="F83" s="1594"/>
      <c r="G83" s="469"/>
    </row>
    <row r="84" spans="1:8" ht="90">
      <c r="A84" s="351" t="s">
        <v>53</v>
      </c>
      <c r="B84" s="352" t="s">
        <v>2385</v>
      </c>
      <c r="C84" s="352" t="s">
        <v>2386</v>
      </c>
      <c r="D84" s="246" t="s">
        <v>2221</v>
      </c>
      <c r="E84" s="105">
        <v>1</v>
      </c>
      <c r="F84" s="1582"/>
      <c r="G84" s="84">
        <f>ROUND(F84,2)*E84</f>
        <v>0</v>
      </c>
    </row>
    <row r="85" spans="1:8" ht="30">
      <c r="A85" s="351" t="s">
        <v>54</v>
      </c>
      <c r="B85" s="352" t="s">
        <v>2387</v>
      </c>
      <c r="C85" s="352" t="s">
        <v>2388</v>
      </c>
      <c r="D85" s="246" t="s">
        <v>2221</v>
      </c>
      <c r="E85" s="105">
        <v>1</v>
      </c>
      <c r="F85" s="1582"/>
      <c r="G85" s="84">
        <f>ROUND(F85,2)*E85</f>
        <v>0</v>
      </c>
    </row>
    <row r="86" spans="1:8" ht="60">
      <c r="A86" s="351" t="s">
        <v>55</v>
      </c>
      <c r="B86" s="352" t="s">
        <v>2389</v>
      </c>
      <c r="C86" s="352" t="s">
        <v>2390</v>
      </c>
      <c r="D86" s="246" t="s">
        <v>2221</v>
      </c>
      <c r="E86" s="105">
        <v>1</v>
      </c>
      <c r="F86" s="1582"/>
      <c r="G86" s="84">
        <f>ROUND(F86,2)*E86</f>
        <v>0</v>
      </c>
    </row>
    <row r="87" spans="1:8">
      <c r="A87" s="327" t="s">
        <v>571</v>
      </c>
      <c r="B87" s="265" t="str">
        <f>CONCATENATE(B81," - SKUPAJ")</f>
        <v>PRIPRAVLJALNA DELA - SKUPAJ</v>
      </c>
      <c r="C87" s="260" t="str">
        <f>CONCATENATE(C81," - TOTAL")</f>
        <v>PREPARATORY WORKS - TOTAL</v>
      </c>
      <c r="D87" s="353"/>
      <c r="E87" s="102"/>
      <c r="F87" s="794"/>
      <c r="G87" s="307">
        <f>SUM(G84:G86)</f>
        <v>0</v>
      </c>
    </row>
    <row r="88" spans="1:8">
      <c r="A88" s="354"/>
      <c r="B88" s="355"/>
      <c r="C88" s="355"/>
      <c r="D88" s="356"/>
      <c r="E88" s="106"/>
      <c r="F88" s="1595"/>
      <c r="G88" s="256"/>
    </row>
    <row r="89" spans="1:8">
      <c r="A89" s="478" t="s">
        <v>573</v>
      </c>
      <c r="B89" s="260" t="s">
        <v>2597</v>
      </c>
      <c r="C89" s="260" t="s">
        <v>2598</v>
      </c>
      <c r="D89" s="353"/>
      <c r="E89" s="102"/>
      <c r="F89" s="785"/>
      <c r="G89" s="444"/>
    </row>
    <row r="90" spans="1:8" ht="105">
      <c r="A90" s="357"/>
      <c r="B90" s="358" t="s">
        <v>2391</v>
      </c>
      <c r="C90" s="358" t="s">
        <v>2392</v>
      </c>
      <c r="D90" s="359"/>
      <c r="E90" s="549"/>
      <c r="F90" s="1596"/>
      <c r="G90" s="470"/>
    </row>
    <row r="91" spans="1:8" ht="60">
      <c r="A91" s="360"/>
      <c r="B91" s="361" t="s">
        <v>2393</v>
      </c>
      <c r="C91" s="361" t="s">
        <v>2394</v>
      </c>
      <c r="D91" s="96"/>
      <c r="E91" s="73"/>
      <c r="F91" s="780"/>
      <c r="G91" s="468"/>
    </row>
    <row r="92" spans="1:8" ht="60">
      <c r="A92" s="362"/>
      <c r="B92" s="363" t="s">
        <v>2395</v>
      </c>
      <c r="C92" s="363" t="s">
        <v>2396</v>
      </c>
      <c r="D92" s="350"/>
      <c r="E92" s="548"/>
      <c r="F92" s="1597"/>
      <c r="G92" s="469"/>
    </row>
    <row r="93" spans="1:8" ht="30">
      <c r="A93" s="351" t="s">
        <v>57</v>
      </c>
      <c r="B93" s="364" t="s">
        <v>2397</v>
      </c>
      <c r="C93" s="364" t="s">
        <v>2398</v>
      </c>
      <c r="D93" s="246" t="s">
        <v>2221</v>
      </c>
      <c r="E93" s="105">
        <v>1</v>
      </c>
      <c r="F93" s="1582"/>
      <c r="G93" s="84">
        <f>ROUND(F93,2)*E93</f>
        <v>0</v>
      </c>
    </row>
    <row r="94" spans="1:8" ht="30">
      <c r="A94" s="351" t="s">
        <v>58</v>
      </c>
      <c r="B94" s="364" t="s">
        <v>2399</v>
      </c>
      <c r="C94" s="364" t="s">
        <v>2400</v>
      </c>
      <c r="D94" s="246" t="s">
        <v>2221</v>
      </c>
      <c r="E94" s="105">
        <v>1</v>
      </c>
      <c r="F94" s="1582"/>
      <c r="G94" s="84">
        <f>ROUND(F94,2)*E94</f>
        <v>0</v>
      </c>
    </row>
    <row r="95" spans="1:8" ht="45">
      <c r="A95" s="351" t="s">
        <v>59</v>
      </c>
      <c r="B95" s="364" t="s">
        <v>2401</v>
      </c>
      <c r="C95" s="364" t="s">
        <v>2402</v>
      </c>
      <c r="D95" s="246" t="s">
        <v>2221</v>
      </c>
      <c r="E95" s="105">
        <v>1</v>
      </c>
      <c r="F95" s="1582"/>
      <c r="G95" s="84">
        <f>ROUND(F95,2)*E95</f>
        <v>0</v>
      </c>
    </row>
    <row r="96" spans="1:8" ht="30">
      <c r="A96" s="478" t="s">
        <v>573</v>
      </c>
      <c r="B96" s="265" t="str">
        <f>CONCATENATE(B89," - SKUPAJ")</f>
        <v>MEHANSKO - KEMIČNO ČIŠČENJE - SKUPAJ</v>
      </c>
      <c r="C96" s="260" t="str">
        <f>CONCATENATE(C89," - TOTAL")</f>
        <v>MECHANICAL-CHEMICAL CLEANING - TOTAL</v>
      </c>
      <c r="D96" s="353"/>
      <c r="E96" s="102"/>
      <c r="F96" s="794"/>
      <c r="G96" s="307">
        <f>SUM(G93:G95)</f>
        <v>0</v>
      </c>
    </row>
    <row r="97" spans="1:8">
      <c r="A97" s="354"/>
      <c r="B97" s="365"/>
      <c r="C97" s="365"/>
      <c r="D97" s="356"/>
      <c r="E97" s="106"/>
      <c r="F97" s="777"/>
      <c r="G97" s="256"/>
    </row>
    <row r="98" spans="1:8">
      <c r="A98" s="479" t="s">
        <v>575</v>
      </c>
      <c r="B98" s="260" t="s">
        <v>362</v>
      </c>
      <c r="C98" s="260" t="s">
        <v>2264</v>
      </c>
      <c r="D98" s="353"/>
      <c r="E98" s="102"/>
      <c r="F98" s="785"/>
      <c r="G98" s="444"/>
    </row>
    <row r="99" spans="1:8" ht="45">
      <c r="A99" s="328" t="s">
        <v>67</v>
      </c>
      <c r="B99" s="113" t="s">
        <v>2403</v>
      </c>
      <c r="C99" s="113" t="s">
        <v>2404</v>
      </c>
      <c r="D99" s="246" t="s">
        <v>2221</v>
      </c>
      <c r="E99" s="105">
        <v>1</v>
      </c>
      <c r="F99" s="1582"/>
      <c r="G99" s="84">
        <f>ROUND(F99,2)*E99</f>
        <v>0</v>
      </c>
    </row>
    <row r="100" spans="1:8">
      <c r="A100" s="479" t="s">
        <v>575</v>
      </c>
      <c r="B100" s="265" t="s">
        <v>2265</v>
      </c>
      <c r="C100" s="260" t="s">
        <v>2266</v>
      </c>
      <c r="D100" s="353"/>
      <c r="E100" s="102"/>
      <c r="F100" s="794"/>
      <c r="G100" s="307">
        <f>SUM(G99)</f>
        <v>0</v>
      </c>
    </row>
    <row r="101" spans="1:8">
      <c r="A101" s="366"/>
      <c r="B101" s="241"/>
      <c r="C101" s="241"/>
      <c r="D101" s="356"/>
      <c r="E101" s="106"/>
      <c r="F101" s="777"/>
      <c r="G101" s="256"/>
    </row>
    <row r="102" spans="1:8">
      <c r="A102" s="478" t="s">
        <v>577</v>
      </c>
      <c r="B102" s="260" t="s">
        <v>2600</v>
      </c>
      <c r="C102" s="260" t="s">
        <v>2599</v>
      </c>
      <c r="D102" s="353"/>
      <c r="E102" s="102"/>
      <c r="F102" s="785"/>
      <c r="G102" s="444"/>
    </row>
    <row r="103" spans="1:8" ht="45">
      <c r="A103" s="540"/>
      <c r="B103" s="1564" t="s">
        <v>2405</v>
      </c>
      <c r="C103" s="541" t="s">
        <v>2406</v>
      </c>
      <c r="D103" s="407"/>
      <c r="E103" s="110"/>
      <c r="F103" s="1598"/>
      <c r="G103" s="87"/>
    </row>
    <row r="104" spans="1:8">
      <c r="A104" s="539" t="s">
        <v>91</v>
      </c>
      <c r="B104" s="349" t="s">
        <v>2407</v>
      </c>
      <c r="C104" s="349" t="s">
        <v>2408</v>
      </c>
      <c r="D104" s="408" t="s">
        <v>10</v>
      </c>
      <c r="E104" s="550">
        <v>20520</v>
      </c>
      <c r="F104" s="1599"/>
      <c r="G104" s="215">
        <f>ROUND(F104,2)*E104</f>
        <v>0</v>
      </c>
    </row>
    <row r="105" spans="1:8">
      <c r="A105" s="351" t="s">
        <v>92</v>
      </c>
      <c r="B105" s="241" t="s">
        <v>2409</v>
      </c>
      <c r="C105" s="241" t="s">
        <v>2410</v>
      </c>
      <c r="D105" s="109" t="s">
        <v>10</v>
      </c>
      <c r="E105" s="551">
        <v>178</v>
      </c>
      <c r="F105" s="1582"/>
      <c r="G105" s="84">
        <f>ROUND(F105,2)*E105</f>
        <v>0</v>
      </c>
      <c r="H105" s="538" t="s">
        <v>1155</v>
      </c>
    </row>
    <row r="106" spans="1:8">
      <c r="A106" s="351" t="s">
        <v>93</v>
      </c>
      <c r="B106" s="241" t="s">
        <v>2411</v>
      </c>
      <c r="C106" s="241" t="s">
        <v>2412</v>
      </c>
      <c r="D106" s="109" t="s">
        <v>10</v>
      </c>
      <c r="E106" s="551">
        <v>48</v>
      </c>
      <c r="F106" s="1582"/>
      <c r="G106" s="84">
        <f t="shared" ref="G106:G113" si="1">ROUND(F106,2)*E106</f>
        <v>0</v>
      </c>
    </row>
    <row r="107" spans="1:8">
      <c r="A107" s="351" t="s">
        <v>94</v>
      </c>
      <c r="B107" s="241" t="s">
        <v>2413</v>
      </c>
      <c r="C107" s="241" t="s">
        <v>2414</v>
      </c>
      <c r="D107" s="109" t="s">
        <v>10</v>
      </c>
      <c r="E107" s="551">
        <v>17900</v>
      </c>
      <c r="F107" s="1582"/>
      <c r="G107" s="84">
        <f t="shared" si="1"/>
        <v>0</v>
      </c>
    </row>
    <row r="108" spans="1:8">
      <c r="A108" s="351" t="s">
        <v>95</v>
      </c>
      <c r="B108" s="241" t="s">
        <v>2415</v>
      </c>
      <c r="C108" s="241" t="s">
        <v>2416</v>
      </c>
      <c r="D108" s="109" t="s">
        <v>10</v>
      </c>
      <c r="E108" s="551">
        <v>136</v>
      </c>
      <c r="F108" s="1582"/>
      <c r="G108" s="84">
        <f t="shared" si="1"/>
        <v>0</v>
      </c>
    </row>
    <row r="109" spans="1:8">
      <c r="A109" s="351" t="s">
        <v>96</v>
      </c>
      <c r="B109" s="241" t="s">
        <v>2417</v>
      </c>
      <c r="C109" s="241" t="s">
        <v>2418</v>
      </c>
      <c r="D109" s="109" t="s">
        <v>10</v>
      </c>
      <c r="E109" s="551">
        <v>34</v>
      </c>
      <c r="F109" s="1582"/>
      <c r="G109" s="84">
        <f t="shared" si="1"/>
        <v>0</v>
      </c>
    </row>
    <row r="110" spans="1:8">
      <c r="A110" s="351" t="s">
        <v>97</v>
      </c>
      <c r="B110" s="241" t="s">
        <v>2419</v>
      </c>
      <c r="C110" s="241" t="s">
        <v>2420</v>
      </c>
      <c r="D110" s="109" t="s">
        <v>10</v>
      </c>
      <c r="E110" s="551">
        <v>3600</v>
      </c>
      <c r="F110" s="1582"/>
      <c r="G110" s="84">
        <f t="shared" si="1"/>
        <v>0</v>
      </c>
    </row>
    <row r="111" spans="1:8">
      <c r="A111" s="351" t="s">
        <v>98</v>
      </c>
      <c r="B111" s="241" t="s">
        <v>2421</v>
      </c>
      <c r="C111" s="241" t="s">
        <v>2422</v>
      </c>
      <c r="D111" s="109" t="s">
        <v>10</v>
      </c>
      <c r="E111" s="551">
        <v>12</v>
      </c>
      <c r="F111" s="1582"/>
      <c r="G111" s="84">
        <f t="shared" si="1"/>
        <v>0</v>
      </c>
    </row>
    <row r="112" spans="1:8">
      <c r="A112" s="351" t="s">
        <v>99</v>
      </c>
      <c r="B112" s="241" t="s">
        <v>2423</v>
      </c>
      <c r="C112" s="241" t="s">
        <v>2424</v>
      </c>
      <c r="D112" s="109" t="s">
        <v>10</v>
      </c>
      <c r="E112" s="551">
        <v>2</v>
      </c>
      <c r="F112" s="1582"/>
      <c r="G112" s="84">
        <f t="shared" si="1"/>
        <v>0</v>
      </c>
    </row>
    <row r="113" spans="1:8">
      <c r="A113" s="351" t="s">
        <v>100</v>
      </c>
      <c r="B113" s="241" t="s">
        <v>2425</v>
      </c>
      <c r="C113" s="241" t="s">
        <v>2426</v>
      </c>
      <c r="D113" s="109" t="s">
        <v>10</v>
      </c>
      <c r="E113" s="551">
        <v>1900</v>
      </c>
      <c r="F113" s="1582"/>
      <c r="G113" s="84">
        <f t="shared" si="1"/>
        <v>0</v>
      </c>
    </row>
    <row r="114" spans="1:8" ht="30">
      <c r="A114" s="478" t="s">
        <v>577</v>
      </c>
      <c r="B114" s="265" t="str">
        <f>CONCATENATE(B102," - SKUPAJ")</f>
        <v>RUŠENJE IN ODLAGANJE ODPADKOV - SKUPAJ</v>
      </c>
      <c r="C114" s="260" t="str">
        <f>CONCATENATE(C102," - TOTAL")</f>
        <v>DEMOLITION AND WASTE DISPOSAL - TOTAL</v>
      </c>
      <c r="D114" s="353"/>
      <c r="E114" s="102"/>
      <c r="F114" s="794"/>
      <c r="G114" s="307">
        <f>SUM(G104:G113)</f>
        <v>0</v>
      </c>
      <c r="H114" s="290"/>
    </row>
    <row r="115" spans="1:8">
      <c r="A115" s="331"/>
      <c r="B115" s="115"/>
      <c r="C115" s="115"/>
      <c r="F115" s="1591"/>
    </row>
    <row r="116" spans="1:8" s="290" customFormat="1">
      <c r="A116" s="367"/>
      <c r="B116" s="433"/>
      <c r="C116" s="433"/>
      <c r="D116" s="368"/>
      <c r="E116" s="552"/>
      <c r="F116" s="1600"/>
      <c r="G116" s="369"/>
      <c r="H116" s="64"/>
    </row>
    <row r="117" spans="1:8">
      <c r="A117" s="322"/>
      <c r="B117" s="253" t="s">
        <v>2427</v>
      </c>
      <c r="C117" s="253" t="s">
        <v>2428</v>
      </c>
      <c r="D117" s="3"/>
      <c r="E117" s="3"/>
      <c r="F117" s="1592"/>
      <c r="G117" s="370"/>
    </row>
    <row r="118" spans="1:8" ht="15.6" thickBot="1">
      <c r="A118" s="322"/>
      <c r="B118" s="253" t="s">
        <v>1</v>
      </c>
      <c r="C118" s="253" t="s">
        <v>1303</v>
      </c>
      <c r="D118" s="3"/>
      <c r="E118" s="3"/>
      <c r="F118" s="1592"/>
      <c r="G118" s="370"/>
    </row>
    <row r="119" spans="1:8" ht="15.6" thickTop="1">
      <c r="A119" s="371" t="s">
        <v>571</v>
      </c>
      <c r="B119" s="434" t="s">
        <v>2239</v>
      </c>
      <c r="C119" s="434" t="s">
        <v>2242</v>
      </c>
      <c r="D119" s="372"/>
      <c r="E119" s="372"/>
      <c r="F119" s="1601"/>
      <c r="G119" s="373"/>
    </row>
    <row r="120" spans="1:8" ht="45">
      <c r="A120" s="374" t="s">
        <v>53</v>
      </c>
      <c r="B120" s="113" t="s">
        <v>2429</v>
      </c>
      <c r="C120" s="113" t="s">
        <v>2430</v>
      </c>
      <c r="D120" s="108" t="s">
        <v>2200</v>
      </c>
      <c r="E120" s="105">
        <v>20</v>
      </c>
      <c r="F120" s="1582"/>
      <c r="G120" s="84">
        <f>ROUND(F120,2)*E120</f>
        <v>0</v>
      </c>
    </row>
    <row r="121" spans="1:8" ht="30.6" thickBot="1">
      <c r="A121" s="374" t="s">
        <v>54</v>
      </c>
      <c r="B121" s="113" t="s">
        <v>2431</v>
      </c>
      <c r="C121" s="113" t="s">
        <v>2432</v>
      </c>
      <c r="D121" s="105" t="s">
        <v>13</v>
      </c>
      <c r="E121" s="108">
        <v>1672</v>
      </c>
      <c r="F121" s="1582"/>
      <c r="G121" s="84">
        <f>ROUND(F121,2)*E121</f>
        <v>0</v>
      </c>
    </row>
    <row r="122" spans="1:8" ht="15.6" thickTop="1">
      <c r="A122" s="371" t="s">
        <v>571</v>
      </c>
      <c r="B122" s="260" t="s">
        <v>2240</v>
      </c>
      <c r="C122" s="260" t="s">
        <v>2241</v>
      </c>
      <c r="D122" s="79"/>
      <c r="E122" s="79"/>
      <c r="F122" s="779"/>
      <c r="G122" s="471">
        <f>SUM(G120:G121)</f>
        <v>0</v>
      </c>
    </row>
    <row r="123" spans="1:8">
      <c r="A123" s="375"/>
      <c r="B123" s="263"/>
      <c r="C123" s="263"/>
      <c r="D123" s="103"/>
      <c r="E123" s="103"/>
      <c r="F123" s="1602"/>
      <c r="G123" s="376"/>
    </row>
    <row r="124" spans="1:8">
      <c r="A124" s="377" t="s">
        <v>573</v>
      </c>
      <c r="B124" s="260" t="s">
        <v>2248</v>
      </c>
      <c r="C124" s="260" t="s">
        <v>2601</v>
      </c>
      <c r="D124" s="79"/>
      <c r="E124" s="79"/>
      <c r="F124" s="781"/>
      <c r="G124" s="82"/>
    </row>
    <row r="125" spans="1:8" ht="45">
      <c r="A125" s="378"/>
      <c r="B125" s="269" t="s">
        <v>2433</v>
      </c>
      <c r="C125" s="418" t="s">
        <v>2434</v>
      </c>
      <c r="D125" s="379"/>
      <c r="E125" s="553"/>
      <c r="F125" s="1603"/>
      <c r="G125" s="477"/>
    </row>
    <row r="126" spans="1:8" ht="135">
      <c r="A126" s="378"/>
      <c r="B126" s="269" t="s">
        <v>2435</v>
      </c>
      <c r="C126" s="418" t="s">
        <v>2436</v>
      </c>
      <c r="D126" s="2"/>
      <c r="E126" s="199"/>
      <c r="F126" s="1604"/>
      <c r="G126" s="472"/>
    </row>
    <row r="127" spans="1:8" ht="195">
      <c r="A127" s="378"/>
      <c r="B127" s="269" t="s">
        <v>2437</v>
      </c>
      <c r="C127" s="418" t="s">
        <v>2438</v>
      </c>
      <c r="D127" s="2"/>
      <c r="E127" s="199"/>
      <c r="F127" s="1604"/>
      <c r="G127" s="472"/>
    </row>
    <row r="128" spans="1:8" ht="105">
      <c r="A128" s="380" t="s">
        <v>57</v>
      </c>
      <c r="B128" s="381" t="s">
        <v>2439</v>
      </c>
      <c r="C128" s="329" t="s">
        <v>2649</v>
      </c>
      <c r="D128" s="105" t="s">
        <v>6</v>
      </c>
      <c r="E128" s="108">
        <f>(3.6+7.6)*(164+40)*3/2</f>
        <v>3427.2</v>
      </c>
      <c r="F128" s="1582"/>
      <c r="G128" s="84">
        <f>ROUND(F128,2)*E128</f>
        <v>0</v>
      </c>
    </row>
    <row r="129" spans="1:8" ht="75">
      <c r="A129" s="104" t="s">
        <v>58</v>
      </c>
      <c r="B129" s="381" t="s">
        <v>2440</v>
      </c>
      <c r="C129" s="329" t="s">
        <v>2650</v>
      </c>
      <c r="D129" s="105" t="s">
        <v>13</v>
      </c>
      <c r="E129" s="105">
        <f>204*3.6</f>
        <v>734.4</v>
      </c>
      <c r="F129" s="1582"/>
      <c r="G129" s="84">
        <f>ROUND(F129,2)*E129</f>
        <v>0</v>
      </c>
      <c r="H129" s="538" t="s">
        <v>1155</v>
      </c>
    </row>
    <row r="130" spans="1:8" ht="135">
      <c r="A130" s="107" t="s">
        <v>59</v>
      </c>
      <c r="B130" s="381" t="s">
        <v>2441</v>
      </c>
      <c r="C130" s="329" t="s">
        <v>2651</v>
      </c>
      <c r="D130" s="105" t="s">
        <v>6</v>
      </c>
      <c r="E130" s="545">
        <f>204*3.6*0.3</f>
        <v>220.32</v>
      </c>
      <c r="F130" s="1582"/>
      <c r="G130" s="84">
        <f t="shared" ref="G130:G133" si="2">ROUND(F130,2)*E130</f>
        <v>0</v>
      </c>
    </row>
    <row r="131" spans="1:8" ht="90">
      <c r="A131" s="107" t="s">
        <v>60</v>
      </c>
      <c r="B131" s="381" t="s">
        <v>2442</v>
      </c>
      <c r="C131" s="504" t="s">
        <v>2652</v>
      </c>
      <c r="D131" s="108" t="s">
        <v>6</v>
      </c>
      <c r="E131" s="544">
        <f>3733-(204*2.6*2.25)-(0.3*3.6*204)+(22*2.6*2.25)</f>
        <v>2447.98</v>
      </c>
      <c r="F131" s="1582"/>
      <c r="G131" s="84">
        <f t="shared" si="2"/>
        <v>0</v>
      </c>
    </row>
    <row r="132" spans="1:8" ht="75">
      <c r="A132" s="107" t="s">
        <v>61</v>
      </c>
      <c r="B132" s="266" t="s">
        <v>2443</v>
      </c>
      <c r="C132" s="113" t="s">
        <v>2653</v>
      </c>
      <c r="D132" s="108" t="s">
        <v>6</v>
      </c>
      <c r="E132" s="108">
        <f>220*7.6*0.3</f>
        <v>501.59999999999997</v>
      </c>
      <c r="F132" s="1582"/>
      <c r="G132" s="84">
        <f>ROUND(F132,2)*E132</f>
        <v>0</v>
      </c>
    </row>
    <row r="133" spans="1:8" ht="90">
      <c r="A133" s="107" t="s">
        <v>62</v>
      </c>
      <c r="B133" s="382" t="s">
        <v>2444</v>
      </c>
      <c r="C133" s="505" t="s">
        <v>2654</v>
      </c>
      <c r="D133" s="108" t="s">
        <v>6</v>
      </c>
      <c r="E133" s="108">
        <f>(3733-220-2448-502)*1.3</f>
        <v>731.9</v>
      </c>
      <c r="F133" s="1582"/>
      <c r="G133" s="84">
        <f t="shared" si="2"/>
        <v>0</v>
      </c>
    </row>
    <row r="134" spans="1:8">
      <c r="A134" s="377" t="s">
        <v>573</v>
      </c>
      <c r="B134" s="431" t="s">
        <v>2249</v>
      </c>
      <c r="C134" s="260" t="s">
        <v>2655</v>
      </c>
      <c r="D134" s="79"/>
      <c r="E134" s="79"/>
      <c r="F134" s="779"/>
      <c r="G134" s="471">
        <f>SUM(G128:G133)</f>
        <v>0</v>
      </c>
    </row>
    <row r="135" spans="1:8">
      <c r="A135" s="383"/>
      <c r="B135" s="435"/>
      <c r="C135" s="435"/>
      <c r="D135" s="103"/>
      <c r="E135" s="103"/>
      <c r="F135" s="1602"/>
      <c r="G135" s="376"/>
    </row>
    <row r="136" spans="1:8">
      <c r="A136" s="384" t="s">
        <v>575</v>
      </c>
      <c r="B136" s="431" t="s">
        <v>2251</v>
      </c>
      <c r="C136" s="431" t="s">
        <v>1313</v>
      </c>
      <c r="D136" s="79"/>
      <c r="E136" s="79"/>
      <c r="F136" s="781"/>
      <c r="G136" s="82"/>
    </row>
    <row r="137" spans="1:8" ht="45">
      <c r="A137" s="385"/>
      <c r="B137" s="422" t="s">
        <v>2433</v>
      </c>
      <c r="C137" s="506" t="s">
        <v>2656</v>
      </c>
      <c r="D137" s="2"/>
      <c r="E137" s="199"/>
      <c r="F137" s="1604"/>
      <c r="G137" s="472"/>
    </row>
    <row r="138" spans="1:8" ht="135">
      <c r="A138" s="385"/>
      <c r="B138" s="422" t="s">
        <v>2435</v>
      </c>
      <c r="C138" s="506" t="s">
        <v>2436</v>
      </c>
      <c r="D138" s="2"/>
      <c r="E138" s="199"/>
      <c r="F138" s="1604"/>
      <c r="G138" s="472"/>
    </row>
    <row r="139" spans="1:8" ht="120">
      <c r="A139" s="385"/>
      <c r="B139" s="422" t="s">
        <v>2445</v>
      </c>
      <c r="C139" s="506" t="s">
        <v>2657</v>
      </c>
      <c r="D139" s="2"/>
      <c r="E139" s="199"/>
      <c r="F139" s="1604"/>
      <c r="G139" s="472"/>
    </row>
    <row r="140" spans="1:8" ht="105">
      <c r="A140" s="385"/>
      <c r="B140" s="422" t="s">
        <v>2446</v>
      </c>
      <c r="C140" s="506" t="s">
        <v>2658</v>
      </c>
      <c r="D140" s="2"/>
      <c r="E140" s="199"/>
      <c r="F140" s="1604"/>
      <c r="G140" s="472"/>
    </row>
    <row r="141" spans="1:8" ht="135">
      <c r="A141" s="385"/>
      <c r="B141" s="422" t="s">
        <v>2447</v>
      </c>
      <c r="C141" s="506" t="s">
        <v>2659</v>
      </c>
      <c r="D141" s="2"/>
      <c r="E141" s="199"/>
      <c r="F141" s="1604"/>
      <c r="G141" s="472"/>
    </row>
    <row r="142" spans="1:8" ht="60">
      <c r="A142" s="385"/>
      <c r="B142" s="423" t="s">
        <v>2448</v>
      </c>
      <c r="C142" s="507" t="s">
        <v>2660</v>
      </c>
      <c r="D142" s="2"/>
      <c r="E142" s="199"/>
      <c r="F142" s="1604"/>
      <c r="G142" s="472"/>
    </row>
    <row r="143" spans="1:8" ht="165">
      <c r="A143" s="385"/>
      <c r="B143" s="422" t="s">
        <v>2449</v>
      </c>
      <c r="C143" s="506" t="s">
        <v>2661</v>
      </c>
      <c r="D143" s="2"/>
      <c r="E143" s="199"/>
      <c r="F143" s="1604"/>
      <c r="G143" s="472"/>
    </row>
    <row r="144" spans="1:8" ht="90">
      <c r="A144" s="104" t="s">
        <v>67</v>
      </c>
      <c r="B144" s="266" t="s">
        <v>2450</v>
      </c>
      <c r="C144" s="113" t="s">
        <v>2662</v>
      </c>
      <c r="D144" s="105" t="s">
        <v>6</v>
      </c>
      <c r="E144" s="108">
        <f>(164+44)*2.8*0.1</f>
        <v>58.24</v>
      </c>
      <c r="F144" s="1582"/>
      <c r="G144" s="84">
        <f>ROUND(F144,2)*E144</f>
        <v>0</v>
      </c>
    </row>
    <row r="145" spans="1:8" ht="75">
      <c r="A145" s="104" t="s">
        <v>68</v>
      </c>
      <c r="B145" s="266" t="s">
        <v>2451</v>
      </c>
      <c r="C145" s="113" t="s">
        <v>2663</v>
      </c>
      <c r="D145" s="105" t="s">
        <v>6</v>
      </c>
      <c r="E145" s="108">
        <f>205*2.6*0.3+1.7*0.18*0.15*28</f>
        <v>161.18520000000001</v>
      </c>
      <c r="F145" s="1582"/>
      <c r="G145" s="84">
        <f t="shared" ref="G145:G150" si="3">ROUND(F145,2)*E145</f>
        <v>0</v>
      </c>
    </row>
    <row r="146" spans="1:8" ht="75">
      <c r="A146" s="104" t="s">
        <v>69</v>
      </c>
      <c r="B146" s="266" t="s">
        <v>2452</v>
      </c>
      <c r="C146" s="113" t="s">
        <v>2664</v>
      </c>
      <c r="D146" s="105" t="s">
        <v>6</v>
      </c>
      <c r="E146" s="545">
        <f>24*7*1.55*0.3*2+12*2*1.55*0.3*2+(4.1*2+1.5)*1.55*0.3+3.62*2*1.55*0.3</f>
        <v>186.43710000000002</v>
      </c>
      <c r="F146" s="1582"/>
      <c r="G146" s="84">
        <f t="shared" si="3"/>
        <v>0</v>
      </c>
    </row>
    <row r="147" spans="1:8" ht="75">
      <c r="A147" s="104" t="s">
        <v>70</v>
      </c>
      <c r="B147" s="266" t="s">
        <v>2453</v>
      </c>
      <c r="C147" s="113" t="s">
        <v>2665</v>
      </c>
      <c r="D147" s="105" t="s">
        <v>6</v>
      </c>
      <c r="E147" s="105">
        <f>(6*2.6*0.3*32)+(2.73+3.62+2*1)*2.6*0.3+4.1*4.1-1.4*1.2/2</f>
        <v>172.24300000000002</v>
      </c>
      <c r="F147" s="1582"/>
      <c r="G147" s="84">
        <f t="shared" si="3"/>
        <v>0</v>
      </c>
      <c r="H147" s="538" t="s">
        <v>1155</v>
      </c>
    </row>
    <row r="148" spans="1:8" ht="90">
      <c r="A148" s="104" t="s">
        <v>71</v>
      </c>
      <c r="B148" s="266" t="s">
        <v>2454</v>
      </c>
      <c r="C148" s="113" t="s">
        <v>2666</v>
      </c>
      <c r="D148" s="105" t="s">
        <v>6</v>
      </c>
      <c r="E148" s="545">
        <f>2*1.55*0.3*2</f>
        <v>1.8599999999999999</v>
      </c>
      <c r="F148" s="1582"/>
      <c r="G148" s="84">
        <f t="shared" si="3"/>
        <v>0</v>
      </c>
    </row>
    <row r="149" spans="1:8" ht="105">
      <c r="A149" s="104" t="s">
        <v>72</v>
      </c>
      <c r="B149" s="266" t="s">
        <v>2455</v>
      </c>
      <c r="C149" s="113" t="s">
        <v>2667</v>
      </c>
      <c r="D149" s="105" t="s">
        <v>10</v>
      </c>
      <c r="E149" s="105">
        <v>94670</v>
      </c>
      <c r="F149" s="1582"/>
      <c r="G149" s="84">
        <f>ROUND(F149,2)*E149</f>
        <v>0</v>
      </c>
    </row>
    <row r="150" spans="1:8" ht="45">
      <c r="A150" s="107" t="s">
        <v>73</v>
      </c>
      <c r="B150" s="266" t="s">
        <v>2456</v>
      </c>
      <c r="C150" s="113" t="s">
        <v>2668</v>
      </c>
      <c r="D150" s="105" t="s">
        <v>10</v>
      </c>
      <c r="E150" s="105">
        <v>4066</v>
      </c>
      <c r="F150" s="1582"/>
      <c r="G150" s="84">
        <f t="shared" si="3"/>
        <v>0</v>
      </c>
    </row>
    <row r="151" spans="1:8">
      <c r="A151" s="384" t="s">
        <v>575</v>
      </c>
      <c r="B151" s="431" t="s">
        <v>2252</v>
      </c>
      <c r="C151" s="431" t="str">
        <f>CONCATENATE(C136," - TOTAL")</f>
        <v>CONCRETE WORKS - TOTAL</v>
      </c>
      <c r="D151" s="79"/>
      <c r="E151" s="79"/>
      <c r="F151" s="779"/>
      <c r="G151" s="471">
        <f>SUM(G144:G150)</f>
        <v>0</v>
      </c>
    </row>
    <row r="152" spans="1:8">
      <c r="A152" s="383"/>
      <c r="B152" s="435"/>
      <c r="C152" s="435"/>
      <c r="D152" s="103"/>
      <c r="E152" s="103"/>
      <c r="F152" s="1602"/>
      <c r="G152" s="376"/>
    </row>
    <row r="153" spans="1:8">
      <c r="A153" s="384" t="s">
        <v>577</v>
      </c>
      <c r="B153" s="431" t="s">
        <v>359</v>
      </c>
      <c r="C153" s="431" t="s">
        <v>1311</v>
      </c>
      <c r="D153" s="79"/>
      <c r="E153" s="79"/>
      <c r="F153" s="781"/>
      <c r="G153" s="82"/>
    </row>
    <row r="154" spans="1:8" ht="45">
      <c r="A154" s="386"/>
      <c r="B154" s="424" t="s">
        <v>2433</v>
      </c>
      <c r="C154" s="508" t="s">
        <v>2656</v>
      </c>
      <c r="D154" s="387"/>
      <c r="E154" s="554"/>
      <c r="F154" s="1605"/>
      <c r="G154" s="473"/>
    </row>
    <row r="155" spans="1:8" ht="135">
      <c r="A155" s="385"/>
      <c r="B155" s="422" t="s">
        <v>2435</v>
      </c>
      <c r="C155" s="506" t="s">
        <v>2436</v>
      </c>
      <c r="D155" s="2"/>
      <c r="E155" s="199"/>
      <c r="F155" s="1604"/>
      <c r="G155" s="472"/>
    </row>
    <row r="156" spans="1:8" ht="90">
      <c r="A156" s="385"/>
      <c r="B156" s="422" t="s">
        <v>2457</v>
      </c>
      <c r="C156" s="506" t="s">
        <v>2669</v>
      </c>
      <c r="D156" s="2"/>
      <c r="E156" s="199"/>
      <c r="F156" s="1604"/>
      <c r="G156" s="472"/>
    </row>
    <row r="157" spans="1:8" ht="60">
      <c r="A157" s="385"/>
      <c r="B157" s="422" t="s">
        <v>2458</v>
      </c>
      <c r="C157" s="506" t="s">
        <v>2670</v>
      </c>
      <c r="D157" s="2"/>
      <c r="E157" s="199"/>
      <c r="F157" s="1604"/>
      <c r="G157" s="472"/>
    </row>
    <row r="158" spans="1:8" ht="30">
      <c r="A158" s="385"/>
      <c r="B158" s="422" t="s">
        <v>2459</v>
      </c>
      <c r="C158" s="506" t="s">
        <v>2671</v>
      </c>
      <c r="D158" s="2"/>
      <c r="E158" s="199"/>
      <c r="F158" s="1604"/>
      <c r="G158" s="472"/>
    </row>
    <row r="159" spans="1:8" ht="135">
      <c r="A159" s="385"/>
      <c r="B159" s="422" t="s">
        <v>2460</v>
      </c>
      <c r="C159" s="506" t="s">
        <v>2672</v>
      </c>
      <c r="D159" s="2"/>
      <c r="E159" s="199"/>
      <c r="F159" s="1604"/>
      <c r="G159" s="472"/>
    </row>
    <row r="160" spans="1:8" ht="120">
      <c r="A160" s="385"/>
      <c r="B160" s="422" t="s">
        <v>2461</v>
      </c>
      <c r="C160" s="506" t="s">
        <v>2673</v>
      </c>
      <c r="D160" s="2"/>
      <c r="E160" s="199"/>
      <c r="F160" s="1604"/>
      <c r="G160" s="472"/>
    </row>
    <row r="161" spans="1:8" ht="60">
      <c r="A161" s="385"/>
      <c r="B161" s="422" t="s">
        <v>2462</v>
      </c>
      <c r="C161" s="506" t="s">
        <v>2674</v>
      </c>
      <c r="D161" s="2"/>
      <c r="E161" s="199"/>
      <c r="F161" s="1604"/>
      <c r="G161" s="472"/>
    </row>
    <row r="162" spans="1:8" ht="45">
      <c r="A162" s="388"/>
      <c r="B162" s="425" t="s">
        <v>2463</v>
      </c>
      <c r="C162" s="509" t="s">
        <v>2675</v>
      </c>
      <c r="D162" s="389"/>
      <c r="E162" s="249"/>
      <c r="F162" s="1606"/>
      <c r="G162" s="474"/>
    </row>
    <row r="163" spans="1:8" ht="45">
      <c r="A163" s="104" t="s">
        <v>91</v>
      </c>
      <c r="B163" s="266" t="s">
        <v>2464</v>
      </c>
      <c r="C163" s="113" t="s">
        <v>2676</v>
      </c>
      <c r="D163" s="105" t="s">
        <v>13</v>
      </c>
      <c r="E163" s="108">
        <f>(2.1+162.7+160.1+1.55+40.05+43.7)*0.3</f>
        <v>123.05999999999999</v>
      </c>
      <c r="F163" s="1582"/>
      <c r="G163" s="84">
        <f t="shared" ref="G163:G165" si="4">ROUND(F163,2)*E163</f>
        <v>0</v>
      </c>
    </row>
    <row r="164" spans="1:8" ht="45">
      <c r="A164" s="104" t="s">
        <v>92</v>
      </c>
      <c r="B164" s="266" t="s">
        <v>2465</v>
      </c>
      <c r="C164" s="113" t="s">
        <v>2677</v>
      </c>
      <c r="D164" s="105" t="s">
        <v>13</v>
      </c>
      <c r="E164" s="108">
        <f>24*1.55*4*7+12*1.55*4*2+2.73*1.55*4+3.62*1.55*4+4.1*1.55*2*2+4*1*1.55*2</f>
        <v>1267.5900000000001</v>
      </c>
      <c r="F164" s="1582"/>
      <c r="G164" s="84">
        <f t="shared" si="4"/>
        <v>0</v>
      </c>
    </row>
    <row r="165" spans="1:8" ht="45">
      <c r="A165" s="104" t="s">
        <v>93</v>
      </c>
      <c r="B165" s="266" t="s">
        <v>2466</v>
      </c>
      <c r="C165" s="113" t="s">
        <v>2678</v>
      </c>
      <c r="D165" s="105" t="s">
        <v>13</v>
      </c>
      <c r="E165" s="105">
        <f>(31*17.2+15.74+13.9+10.66+6.2+15.5+15.9)*0.3+31*15.6+13.7+11.3+7.1+5+15.7+14.5</f>
        <v>734.23</v>
      </c>
      <c r="F165" s="1582"/>
      <c r="G165" s="84">
        <f t="shared" si="4"/>
        <v>0</v>
      </c>
    </row>
    <row r="166" spans="1:8" ht="45">
      <c r="A166" s="107" t="s">
        <v>94</v>
      </c>
      <c r="B166" s="266" t="s">
        <v>2467</v>
      </c>
      <c r="C166" s="113" t="s">
        <v>2679</v>
      </c>
      <c r="D166" s="105" t="s">
        <v>13</v>
      </c>
      <c r="E166" s="105">
        <v>2.57</v>
      </c>
      <c r="F166" s="1582"/>
      <c r="G166" s="84">
        <f>ROUND(F166,2)*E166</f>
        <v>0</v>
      </c>
    </row>
    <row r="167" spans="1:8">
      <c r="A167" s="384" t="s">
        <v>577</v>
      </c>
      <c r="B167" s="431" t="s">
        <v>2254</v>
      </c>
      <c r="C167" s="431" t="str">
        <f>CONCATENATE(C153," - TOTAL")</f>
        <v>CARPENTRY WORKS - TOTAL</v>
      </c>
      <c r="D167" s="79"/>
      <c r="E167" s="79"/>
      <c r="F167" s="779"/>
      <c r="G167" s="471">
        <f>SUM(G163:G166)</f>
        <v>0</v>
      </c>
    </row>
    <row r="168" spans="1:8">
      <c r="A168" s="383"/>
      <c r="B168" s="435"/>
      <c r="C168" s="435"/>
      <c r="D168" s="103"/>
      <c r="E168" s="103"/>
      <c r="F168" s="1602"/>
      <c r="G168" s="376"/>
      <c r="H168" s="1724"/>
    </row>
    <row r="169" spans="1:8">
      <c r="A169" s="384" t="s">
        <v>1058</v>
      </c>
      <c r="B169" s="431" t="s">
        <v>2261</v>
      </c>
      <c r="C169" s="431" t="s">
        <v>2260</v>
      </c>
      <c r="D169" s="79"/>
      <c r="E169" s="79"/>
      <c r="F169" s="781"/>
      <c r="G169" s="82"/>
    </row>
    <row r="170" spans="1:8" ht="45">
      <c r="A170" s="104" t="s">
        <v>110</v>
      </c>
      <c r="B170" s="381" t="s">
        <v>2468</v>
      </c>
      <c r="C170" s="325" t="s">
        <v>2680</v>
      </c>
      <c r="D170" s="105" t="s">
        <v>13</v>
      </c>
      <c r="E170" s="543">
        <f>(204+3.5+1+1.5)*2.6</f>
        <v>546</v>
      </c>
      <c r="F170" s="1582"/>
      <c r="G170" s="84">
        <f>ROUND(F170,2)*E170</f>
        <v>0</v>
      </c>
    </row>
    <row r="171" spans="1:8" ht="45">
      <c r="A171" s="104" t="s">
        <v>111</v>
      </c>
      <c r="B171" s="381" t="s">
        <v>2469</v>
      </c>
      <c r="C171" s="504" t="s">
        <v>2681</v>
      </c>
      <c r="D171" s="105" t="s">
        <v>13</v>
      </c>
      <c r="E171" s="555">
        <f>209*2.15*2</f>
        <v>898.69999999999993</v>
      </c>
      <c r="F171" s="1582"/>
      <c r="G171" s="84">
        <f t="shared" ref="G171" si="5">ROUND(F171,2)*E171</f>
        <v>0</v>
      </c>
    </row>
    <row r="172" spans="1:8" ht="120">
      <c r="A172" s="104" t="s">
        <v>112</v>
      </c>
      <c r="B172" s="266" t="s">
        <v>2470</v>
      </c>
      <c r="C172" s="113" t="s">
        <v>2682</v>
      </c>
      <c r="D172" s="105" t="s">
        <v>25</v>
      </c>
      <c r="E172" s="544">
        <f>(2.6+1.55*2)*13+209*2</f>
        <v>492.1</v>
      </c>
      <c r="F172" s="1582"/>
      <c r="G172" s="84">
        <f>ROUND(F172,2)*E172</f>
        <v>0</v>
      </c>
    </row>
    <row r="173" spans="1:8">
      <c r="A173" s="384" t="s">
        <v>1058</v>
      </c>
      <c r="B173" s="431" t="s">
        <v>2262</v>
      </c>
      <c r="C173" s="431" t="str">
        <f>CONCATENATE(C169," - TOTAL")</f>
        <v>INSULATION WORKS - TOTAL</v>
      </c>
      <c r="D173" s="79"/>
      <c r="E173" s="79"/>
      <c r="F173" s="779"/>
      <c r="G173" s="471">
        <f>SUM(G170:G172)</f>
        <v>0</v>
      </c>
    </row>
    <row r="174" spans="1:8">
      <c r="A174" s="383"/>
      <c r="B174" s="435"/>
      <c r="C174" s="435"/>
      <c r="D174" s="103"/>
      <c r="E174" s="103"/>
      <c r="F174" s="1602"/>
      <c r="G174" s="376"/>
    </row>
    <row r="175" spans="1:8">
      <c r="A175" s="384" t="s">
        <v>1062</v>
      </c>
      <c r="B175" s="431" t="s">
        <v>362</v>
      </c>
      <c r="C175" s="431" t="s">
        <v>2264</v>
      </c>
      <c r="D175" s="79"/>
      <c r="E175" s="79"/>
      <c r="F175" s="781"/>
      <c r="G175" s="82"/>
    </row>
    <row r="176" spans="1:8" ht="45">
      <c r="A176" s="104" t="s">
        <v>123</v>
      </c>
      <c r="B176" s="381" t="s">
        <v>2471</v>
      </c>
      <c r="C176" s="504" t="s">
        <v>2683</v>
      </c>
      <c r="D176" s="105" t="s">
        <v>25</v>
      </c>
      <c r="E176" s="105">
        <v>204</v>
      </c>
      <c r="F176" s="1582"/>
      <c r="G176" s="84">
        <f t="shared" ref="G176:G179" si="6">ROUND(F176,2)*E176</f>
        <v>0</v>
      </c>
    </row>
    <row r="177" spans="1:8" ht="75">
      <c r="A177" s="104" t="s">
        <v>124</v>
      </c>
      <c r="B177" s="266" t="s">
        <v>2472</v>
      </c>
      <c r="C177" s="113" t="s">
        <v>2684</v>
      </c>
      <c r="D177" s="105" t="s">
        <v>10</v>
      </c>
      <c r="E177" s="105">
        <v>2000</v>
      </c>
      <c r="F177" s="1582"/>
      <c r="G177" s="84">
        <f t="shared" si="6"/>
        <v>0</v>
      </c>
      <c r="H177" s="538" t="s">
        <v>1155</v>
      </c>
    </row>
    <row r="178" spans="1:8" ht="45">
      <c r="A178" s="104" t="s">
        <v>125</v>
      </c>
      <c r="B178" s="266" t="s">
        <v>2473</v>
      </c>
      <c r="C178" s="113" t="s">
        <v>2685</v>
      </c>
      <c r="D178" s="108" t="s">
        <v>2200</v>
      </c>
      <c r="E178" s="105">
        <v>56</v>
      </c>
      <c r="F178" s="1582"/>
      <c r="G178" s="84">
        <f>ROUND(F178,2)*E178</f>
        <v>0</v>
      </c>
    </row>
    <row r="179" spans="1:8" ht="135">
      <c r="A179" s="107" t="s">
        <v>126</v>
      </c>
      <c r="B179" s="1865" t="s">
        <v>2935</v>
      </c>
      <c r="C179" s="1866" t="s">
        <v>2936</v>
      </c>
      <c r="D179" s="108" t="s">
        <v>13</v>
      </c>
      <c r="E179" s="108">
        <f>220*7.6</f>
        <v>1672</v>
      </c>
      <c r="F179" s="1582"/>
      <c r="G179" s="84">
        <f t="shared" si="6"/>
        <v>0</v>
      </c>
    </row>
    <row r="180" spans="1:8">
      <c r="A180" s="384" t="s">
        <v>1062</v>
      </c>
      <c r="B180" s="431" t="s">
        <v>2265</v>
      </c>
      <c r="C180" s="431" t="str">
        <f>CONCATENATE(C175," - TOTAL")</f>
        <v>VARIOUS WORKS - TOTAL</v>
      </c>
      <c r="D180" s="79"/>
      <c r="E180" s="79"/>
      <c r="F180" s="779"/>
      <c r="G180" s="471">
        <f>SUM(G176:G179)</f>
        <v>0</v>
      </c>
    </row>
    <row r="181" spans="1:8">
      <c r="B181" s="426"/>
      <c r="C181" s="426"/>
      <c r="F181" s="1591"/>
    </row>
    <row r="182" spans="1:8">
      <c r="B182" s="426"/>
      <c r="C182" s="426"/>
      <c r="F182" s="1591"/>
    </row>
    <row r="183" spans="1:8">
      <c r="A183" s="1"/>
      <c r="B183" s="430" t="s">
        <v>2427</v>
      </c>
      <c r="C183" s="323" t="s">
        <v>2428</v>
      </c>
      <c r="D183" s="3"/>
      <c r="E183" s="3"/>
      <c r="F183" s="1592"/>
      <c r="G183" s="370"/>
    </row>
    <row r="184" spans="1:8">
      <c r="A184" s="1"/>
      <c r="B184" s="430" t="s">
        <v>2371</v>
      </c>
      <c r="C184" s="323" t="s">
        <v>2372</v>
      </c>
      <c r="D184" s="3"/>
      <c r="E184" s="3"/>
      <c r="F184" s="1592"/>
      <c r="G184" s="370"/>
    </row>
    <row r="185" spans="1:8" ht="45">
      <c r="A185" s="390"/>
      <c r="B185" s="426" t="s">
        <v>2474</v>
      </c>
      <c r="C185" s="510" t="s">
        <v>2686</v>
      </c>
      <c r="D185" s="76"/>
      <c r="E185" s="556"/>
      <c r="F185" s="1607"/>
      <c r="G185" s="475"/>
    </row>
    <row r="186" spans="1:8" ht="60">
      <c r="A186" s="390"/>
      <c r="B186" s="426" t="s">
        <v>2475</v>
      </c>
      <c r="C186" s="510" t="s">
        <v>2687</v>
      </c>
      <c r="D186" s="76"/>
      <c r="E186" s="556"/>
      <c r="F186" s="1607"/>
      <c r="G186" s="475"/>
    </row>
    <row r="187" spans="1:8" ht="60">
      <c r="A187" s="390"/>
      <c r="B187" s="426" t="s">
        <v>2476</v>
      </c>
      <c r="C187" s="510" t="s">
        <v>2688</v>
      </c>
      <c r="D187" s="76"/>
      <c r="E187" s="556"/>
      <c r="F187" s="1607"/>
      <c r="G187" s="475"/>
    </row>
    <row r="188" spans="1:8" ht="60">
      <c r="A188" s="390"/>
      <c r="B188" s="426" t="s">
        <v>2477</v>
      </c>
      <c r="C188" s="510" t="s">
        <v>2689</v>
      </c>
      <c r="D188" s="76"/>
      <c r="E188" s="556"/>
      <c r="F188" s="1607"/>
      <c r="G188" s="475"/>
    </row>
    <row r="189" spans="1:8" ht="90">
      <c r="A189" s="390"/>
      <c r="B189" s="426" t="s">
        <v>2478</v>
      </c>
      <c r="C189" s="510" t="s">
        <v>2690</v>
      </c>
      <c r="D189" s="76"/>
      <c r="E189" s="556"/>
      <c r="F189" s="1607"/>
      <c r="G189" s="475"/>
    </row>
    <row r="190" spans="1:8" ht="105">
      <c r="A190" s="390"/>
      <c r="B190" s="426" t="s">
        <v>2479</v>
      </c>
      <c r="C190" s="510" t="s">
        <v>2691</v>
      </c>
      <c r="D190" s="76"/>
      <c r="E190" s="556"/>
      <c r="F190" s="1607"/>
      <c r="G190" s="475"/>
    </row>
    <row r="191" spans="1:8" ht="75">
      <c r="A191" s="390"/>
      <c r="B191" s="426" t="s">
        <v>2480</v>
      </c>
      <c r="C191" s="510" t="s">
        <v>2692</v>
      </c>
      <c r="D191" s="76"/>
      <c r="E191" s="556"/>
      <c r="F191" s="1607"/>
      <c r="G191" s="475"/>
    </row>
    <row r="192" spans="1:8">
      <c r="A192" s="78" t="s">
        <v>571</v>
      </c>
      <c r="B192" s="431" t="s">
        <v>2591</v>
      </c>
      <c r="C192" s="431" t="s">
        <v>2592</v>
      </c>
      <c r="D192" s="79"/>
      <c r="E192" s="79"/>
      <c r="F192" s="781"/>
      <c r="G192" s="82"/>
    </row>
    <row r="193" spans="1:8" ht="75">
      <c r="A193" s="83" t="s">
        <v>53</v>
      </c>
      <c r="B193" s="391" t="s">
        <v>2481</v>
      </c>
      <c r="C193" s="511" t="s">
        <v>2693</v>
      </c>
      <c r="D193" s="392" t="s">
        <v>392</v>
      </c>
      <c r="E193" s="557">
        <v>230</v>
      </c>
      <c r="F193" s="1582"/>
      <c r="G193" s="84">
        <f t="shared" ref="G193:G197" si="7">ROUND(F193,2)*E193</f>
        <v>0</v>
      </c>
    </row>
    <row r="194" spans="1:8" ht="75">
      <c r="A194" s="83" t="s">
        <v>54</v>
      </c>
      <c r="B194" s="381" t="s">
        <v>2482</v>
      </c>
      <c r="C194" s="511" t="s">
        <v>2694</v>
      </c>
      <c r="D194" s="392" t="s">
        <v>392</v>
      </c>
      <c r="E194" s="557">
        <v>260</v>
      </c>
      <c r="F194" s="1582"/>
      <c r="G194" s="84">
        <f>ROUND(F194,2)*E194</f>
        <v>0</v>
      </c>
      <c r="H194" s="538" t="s">
        <v>1155</v>
      </c>
    </row>
    <row r="195" spans="1:8" ht="135">
      <c r="A195" s="83" t="s">
        <v>55</v>
      </c>
      <c r="B195" s="381" t="s">
        <v>2483</v>
      </c>
      <c r="C195" s="511" t="s">
        <v>2695</v>
      </c>
      <c r="D195" s="392" t="s">
        <v>392</v>
      </c>
      <c r="E195" s="557">
        <v>230</v>
      </c>
      <c r="F195" s="1582"/>
      <c r="G195" s="84">
        <f t="shared" si="7"/>
        <v>0</v>
      </c>
    </row>
    <row r="196" spans="1:8" ht="135">
      <c r="A196" s="83" t="s">
        <v>56</v>
      </c>
      <c r="B196" s="393" t="s">
        <v>2484</v>
      </c>
      <c r="C196" s="512" t="s">
        <v>2696</v>
      </c>
      <c r="D196" s="392" t="s">
        <v>2221</v>
      </c>
      <c r="E196" s="557">
        <v>1</v>
      </c>
      <c r="F196" s="1582"/>
      <c r="G196" s="84">
        <f t="shared" si="7"/>
        <v>0</v>
      </c>
    </row>
    <row r="197" spans="1:8" ht="60">
      <c r="A197" s="83" t="s">
        <v>173</v>
      </c>
      <c r="B197" s="395" t="s">
        <v>2485</v>
      </c>
      <c r="C197" s="513" t="s">
        <v>2697</v>
      </c>
      <c r="D197" s="392" t="s">
        <v>2221</v>
      </c>
      <c r="E197" s="557">
        <v>1</v>
      </c>
      <c r="F197" s="1582"/>
      <c r="G197" s="84">
        <f t="shared" si="7"/>
        <v>0</v>
      </c>
    </row>
    <row r="198" spans="1:8" ht="30">
      <c r="A198" s="83" t="s">
        <v>174</v>
      </c>
      <c r="B198" s="419" t="s">
        <v>2486</v>
      </c>
      <c r="C198" s="514" t="s">
        <v>2698</v>
      </c>
      <c r="D198" s="396" t="s">
        <v>2221</v>
      </c>
      <c r="E198" s="558">
        <v>1</v>
      </c>
      <c r="F198" s="1582"/>
      <c r="G198" s="84">
        <f>ROUND(F198,2)*E198</f>
        <v>0</v>
      </c>
    </row>
    <row r="199" spans="1:8" ht="30">
      <c r="A199" s="78" t="s">
        <v>571</v>
      </c>
      <c r="B199" s="431" t="str">
        <f>CONCATENATE(B192," - SKUPAJ")</f>
        <v>OZEMLJITEV IN KABELSKE POLICE - SKUPAJ</v>
      </c>
      <c r="C199" s="431" t="str">
        <f>CONCATENATE(C192," - TOTAL")</f>
        <v>GROUNDING AND CABLE TRAYS - TOTAL</v>
      </c>
      <c r="D199" s="91"/>
      <c r="E199" s="546"/>
      <c r="F199" s="1589"/>
      <c r="G199" s="476">
        <f>SUM(G193:G198)</f>
        <v>0</v>
      </c>
    </row>
    <row r="200" spans="1:8">
      <c r="A200" s="92"/>
      <c r="B200" s="436"/>
      <c r="C200" s="436"/>
      <c r="D200" s="77"/>
      <c r="E200" s="77"/>
      <c r="F200" s="791"/>
      <c r="G200" s="74"/>
    </row>
    <row r="201" spans="1:8">
      <c r="A201" s="78" t="s">
        <v>573</v>
      </c>
      <c r="B201" s="431" t="s">
        <v>2593</v>
      </c>
      <c r="C201" s="431" t="s">
        <v>2594</v>
      </c>
      <c r="D201" s="93"/>
      <c r="E201" s="79"/>
      <c r="F201" s="781"/>
      <c r="G201" s="82"/>
    </row>
    <row r="202" spans="1:8" ht="180">
      <c r="A202" s="89" t="s">
        <v>57</v>
      </c>
      <c r="B202" s="427" t="s">
        <v>2487</v>
      </c>
      <c r="C202" s="515" t="s">
        <v>2699</v>
      </c>
      <c r="D202" s="240" t="s">
        <v>392</v>
      </c>
      <c r="E202" s="547">
        <v>480</v>
      </c>
      <c r="F202" s="1599"/>
      <c r="G202" s="84">
        <f>ROUND(F202,2)*E202</f>
        <v>0</v>
      </c>
    </row>
    <row r="203" spans="1:8" ht="30">
      <c r="A203" s="83" t="s">
        <v>58</v>
      </c>
      <c r="B203" s="381" t="s">
        <v>2486</v>
      </c>
      <c r="C203" s="516" t="s">
        <v>2698</v>
      </c>
      <c r="D203" s="246" t="s">
        <v>2221</v>
      </c>
      <c r="E203" s="559">
        <v>1</v>
      </c>
      <c r="F203" s="1582"/>
      <c r="G203" s="84">
        <f t="shared" ref="G203" si="8">ROUND(F203,2)*E203</f>
        <v>0</v>
      </c>
    </row>
    <row r="204" spans="1:8">
      <c r="A204" s="94"/>
      <c r="B204" s="431" t="s">
        <v>2602</v>
      </c>
      <c r="C204" s="431" t="str">
        <f>CONCATENATE(C201," - TOTAL")</f>
        <v>FIBER-OPTIC CABLE - TOTAL</v>
      </c>
      <c r="D204" s="93"/>
      <c r="E204" s="79"/>
      <c r="F204" s="1590"/>
      <c r="G204" s="476">
        <f>SUM(G202:G203)</f>
        <v>0</v>
      </c>
    </row>
    <row r="205" spans="1:8">
      <c r="B205" s="426"/>
      <c r="C205" s="426"/>
      <c r="F205" s="1591"/>
    </row>
    <row r="206" spans="1:8">
      <c r="A206" s="397" t="s">
        <v>575</v>
      </c>
      <c r="B206" s="437" t="s">
        <v>2603</v>
      </c>
      <c r="C206" s="437" t="s">
        <v>2700</v>
      </c>
      <c r="D206" s="398"/>
      <c r="E206" s="560"/>
      <c r="F206" s="1608"/>
      <c r="G206" s="399"/>
    </row>
    <row r="207" spans="1:8" ht="345">
      <c r="A207" s="83" t="s">
        <v>67</v>
      </c>
      <c r="B207" s="400" t="s">
        <v>2488</v>
      </c>
      <c r="C207" s="517" t="s">
        <v>2701</v>
      </c>
      <c r="D207" s="246" t="s">
        <v>2201</v>
      </c>
      <c r="E207" s="559">
        <v>1</v>
      </c>
      <c r="F207" s="1609"/>
      <c r="G207" s="84">
        <f>ROUND(F207,2)*E207</f>
        <v>0</v>
      </c>
    </row>
    <row r="208" spans="1:8" ht="165">
      <c r="A208" s="89" t="s">
        <v>68</v>
      </c>
      <c r="B208" s="400" t="s">
        <v>2489</v>
      </c>
      <c r="C208" s="518" t="s">
        <v>2702</v>
      </c>
      <c r="D208" s="401" t="s">
        <v>2201</v>
      </c>
      <c r="E208" s="547">
        <v>1</v>
      </c>
      <c r="F208" s="1610"/>
      <c r="G208" s="84">
        <f>ROUND(F208,2)*E208</f>
        <v>0</v>
      </c>
    </row>
    <row r="209" spans="1:7" ht="30">
      <c r="A209" s="83" t="s">
        <v>69</v>
      </c>
      <c r="B209" s="391" t="s">
        <v>2490</v>
      </c>
      <c r="C209" s="519" t="s">
        <v>2703</v>
      </c>
      <c r="D209" s="246" t="s">
        <v>2221</v>
      </c>
      <c r="E209" s="559">
        <v>1</v>
      </c>
      <c r="F209" s="542"/>
      <c r="G209" s="84">
        <f>ROUND(F209,2)*E209</f>
        <v>0</v>
      </c>
    </row>
    <row r="210" spans="1:7">
      <c r="A210" s="83" t="s">
        <v>70</v>
      </c>
      <c r="B210" s="391" t="s">
        <v>2491</v>
      </c>
      <c r="C210" s="519" t="s">
        <v>2704</v>
      </c>
      <c r="D210" s="109" t="s">
        <v>392</v>
      </c>
      <c r="E210" s="559">
        <v>750</v>
      </c>
      <c r="F210" s="542"/>
      <c r="G210" s="84">
        <f>ROUND(F210,2)*E210</f>
        <v>0</v>
      </c>
    </row>
    <row r="211" spans="1:7" ht="30">
      <c r="A211" s="78" t="s">
        <v>573</v>
      </c>
      <c r="B211" s="431" t="str">
        <f>CONCATENATE(B206," - SKUPAJ")</f>
        <v>KONTROLA PUŠČANJA CEVOVODA - SKUPAJ</v>
      </c>
      <c r="C211" s="431" t="str">
        <f>CONCATENATE(C206," - TOTAL")</f>
        <v>PIPELINE LEAKAGE CONTROL - TOTAL</v>
      </c>
      <c r="D211" s="93"/>
      <c r="E211" s="79"/>
      <c r="F211" s="1590"/>
      <c r="G211" s="476">
        <f>SUM(G207:G210)</f>
        <v>0</v>
      </c>
    </row>
    <row r="212" spans="1:7">
      <c r="B212" s="426"/>
      <c r="C212" s="426"/>
      <c r="F212" s="1591"/>
    </row>
    <row r="213" spans="1:7">
      <c r="A213" s="397" t="s">
        <v>577</v>
      </c>
      <c r="B213" s="437" t="s">
        <v>2617</v>
      </c>
      <c r="C213" s="437" t="s">
        <v>2705</v>
      </c>
      <c r="D213" s="398"/>
      <c r="E213" s="560"/>
      <c r="F213" s="1608"/>
      <c r="G213" s="399"/>
    </row>
    <row r="214" spans="1:7" ht="30">
      <c r="A214" s="83" t="s">
        <v>91</v>
      </c>
      <c r="B214" s="429" t="s">
        <v>2492</v>
      </c>
      <c r="C214" s="520" t="s">
        <v>2706</v>
      </c>
      <c r="D214" s="392" t="s">
        <v>2221</v>
      </c>
      <c r="E214" s="561">
        <v>1</v>
      </c>
      <c r="F214" s="1610"/>
      <c r="G214" s="84">
        <f t="shared" ref="G214:G218" si="9">ROUND(F214,2)*E214</f>
        <v>0</v>
      </c>
    </row>
    <row r="215" spans="1:7" ht="30">
      <c r="A215" s="89" t="s">
        <v>92</v>
      </c>
      <c r="B215" s="393" t="s">
        <v>2493</v>
      </c>
      <c r="C215" s="512" t="s">
        <v>2707</v>
      </c>
      <c r="D215" s="392" t="s">
        <v>2221</v>
      </c>
      <c r="E215" s="561">
        <v>1</v>
      </c>
      <c r="F215" s="1610"/>
      <c r="G215" s="84">
        <f>ROUND(F215,2)*E215</f>
        <v>0</v>
      </c>
    </row>
    <row r="216" spans="1:7" ht="105">
      <c r="A216" s="83" t="s">
        <v>93</v>
      </c>
      <c r="B216" s="394" t="s">
        <v>2494</v>
      </c>
      <c r="C216" s="512" t="s">
        <v>2708</v>
      </c>
      <c r="D216" s="392" t="s">
        <v>2221</v>
      </c>
      <c r="E216" s="561">
        <v>1</v>
      </c>
      <c r="F216" s="1610"/>
      <c r="G216" s="84">
        <f t="shared" si="9"/>
        <v>0</v>
      </c>
    </row>
    <row r="217" spans="1:7" ht="45">
      <c r="A217" s="83" t="s">
        <v>94</v>
      </c>
      <c r="B217" s="394" t="s">
        <v>2495</v>
      </c>
      <c r="C217" s="512" t="s">
        <v>2709</v>
      </c>
      <c r="D217" s="392" t="s">
        <v>2221</v>
      </c>
      <c r="E217" s="561">
        <v>1</v>
      </c>
      <c r="F217" s="1610"/>
      <c r="G217" s="84">
        <f t="shared" si="9"/>
        <v>0</v>
      </c>
    </row>
    <row r="218" spans="1:7" ht="30">
      <c r="A218" s="83" t="s">
        <v>95</v>
      </c>
      <c r="B218" s="394" t="s">
        <v>2496</v>
      </c>
      <c r="C218" s="512" t="s">
        <v>2710</v>
      </c>
      <c r="D218" s="392" t="s">
        <v>2221</v>
      </c>
      <c r="E218" s="561">
        <v>1</v>
      </c>
      <c r="F218" s="1610"/>
      <c r="G218" s="84">
        <f t="shared" si="9"/>
        <v>0</v>
      </c>
    </row>
    <row r="219" spans="1:7">
      <c r="A219" s="78" t="s">
        <v>577</v>
      </c>
      <c r="B219" s="431" t="s">
        <v>2604</v>
      </c>
      <c r="C219" s="431" t="str">
        <f>CONCATENATE(C213," - TOTAL")</f>
        <v>DOCUMENTATION - TOTAL</v>
      </c>
      <c r="D219" s="93"/>
      <c r="E219" s="79"/>
      <c r="F219" s="1590"/>
      <c r="G219" s="476">
        <f>SUM(G214:G218)</f>
        <v>0</v>
      </c>
    </row>
    <row r="220" spans="1:7">
      <c r="B220" s="426"/>
      <c r="C220" s="426"/>
      <c r="F220" s="1591"/>
    </row>
    <row r="221" spans="1:7">
      <c r="B221" s="426"/>
      <c r="C221" s="426"/>
      <c r="F221" s="1591"/>
    </row>
    <row r="222" spans="1:7">
      <c r="A222" s="1"/>
      <c r="B222" s="430" t="s">
        <v>2427</v>
      </c>
      <c r="C222" s="521" t="s">
        <v>2428</v>
      </c>
      <c r="D222" s="3"/>
      <c r="E222" s="562"/>
      <c r="F222" s="1592"/>
      <c r="G222" s="370"/>
    </row>
    <row r="223" spans="1:7">
      <c r="A223" s="1"/>
      <c r="B223" s="430" t="s">
        <v>2379</v>
      </c>
      <c r="C223" s="521" t="s">
        <v>2380</v>
      </c>
      <c r="D223" s="3"/>
      <c r="E223" s="562"/>
      <c r="F223" s="1592"/>
      <c r="G223" s="370"/>
    </row>
    <row r="224" spans="1:7">
      <c r="A224" s="78" t="s">
        <v>571</v>
      </c>
      <c r="B224" s="431" t="s">
        <v>2605</v>
      </c>
      <c r="C224" s="431" t="s">
        <v>2711</v>
      </c>
      <c r="D224" s="79"/>
      <c r="E224" s="563"/>
      <c r="F224" s="781"/>
      <c r="G224" s="82"/>
    </row>
    <row r="225" spans="1:8" ht="60">
      <c r="A225" s="402"/>
      <c r="B225" s="432" t="s">
        <v>2497</v>
      </c>
      <c r="C225" s="522" t="s">
        <v>2712</v>
      </c>
      <c r="D225" s="403"/>
      <c r="E225" s="564"/>
      <c r="F225" s="1611"/>
      <c r="G225" s="404"/>
    </row>
    <row r="226" spans="1:8" ht="165">
      <c r="A226" s="405" t="s">
        <v>53</v>
      </c>
      <c r="B226" s="406" t="s">
        <v>2498</v>
      </c>
      <c r="C226" s="523" t="s">
        <v>2713</v>
      </c>
      <c r="D226" s="407"/>
      <c r="E226" s="565"/>
      <c r="F226" s="1612"/>
      <c r="G226" s="87"/>
    </row>
    <row r="227" spans="1:8">
      <c r="A227" s="111"/>
      <c r="B227" s="427" t="s">
        <v>2499</v>
      </c>
      <c r="C227" s="524" t="s">
        <v>2714</v>
      </c>
      <c r="D227" s="408" t="s">
        <v>392</v>
      </c>
      <c r="E227" s="550">
        <v>216</v>
      </c>
      <c r="F227" s="1599"/>
      <c r="G227" s="215">
        <f>ROUND(F227,2)*E227</f>
        <v>0</v>
      </c>
      <c r="H227" s="538" t="s">
        <v>1155</v>
      </c>
    </row>
    <row r="228" spans="1:8" ht="165">
      <c r="A228" s="405" t="s">
        <v>54</v>
      </c>
      <c r="B228" s="419" t="s">
        <v>2500</v>
      </c>
      <c r="C228" s="525" t="s">
        <v>2715</v>
      </c>
      <c r="D228" s="407"/>
      <c r="E228" s="565"/>
      <c r="F228" s="1612"/>
      <c r="G228" s="87"/>
    </row>
    <row r="229" spans="1:8" ht="30">
      <c r="A229" s="90"/>
      <c r="B229" s="427" t="s">
        <v>2501</v>
      </c>
      <c r="C229" s="524" t="s">
        <v>2714</v>
      </c>
      <c r="D229" s="247" t="s">
        <v>2201</v>
      </c>
      <c r="E229" s="550">
        <v>2</v>
      </c>
      <c r="F229" s="1599"/>
      <c r="G229" s="215">
        <f t="shared" ref="G229:G242" si="10">ROUND(F229,2)*E229</f>
        <v>0</v>
      </c>
    </row>
    <row r="230" spans="1:8" ht="165">
      <c r="A230" s="405" t="s">
        <v>55</v>
      </c>
      <c r="B230" s="419" t="s">
        <v>2502</v>
      </c>
      <c r="C230" s="525" t="s">
        <v>2716</v>
      </c>
      <c r="D230" s="407"/>
      <c r="E230" s="565"/>
      <c r="F230" s="786"/>
      <c r="G230" s="87"/>
    </row>
    <row r="231" spans="1:8" ht="30">
      <c r="A231" s="111"/>
      <c r="B231" s="427" t="s">
        <v>2501</v>
      </c>
      <c r="C231" s="524" t="s">
        <v>2714</v>
      </c>
      <c r="D231" s="247" t="s">
        <v>2201</v>
      </c>
      <c r="E231" s="550">
        <v>1</v>
      </c>
      <c r="F231" s="1599"/>
      <c r="G231" s="215">
        <f t="shared" si="10"/>
        <v>0</v>
      </c>
    </row>
    <row r="232" spans="1:8" ht="60">
      <c r="A232" s="405" t="s">
        <v>56</v>
      </c>
      <c r="B232" s="419" t="s">
        <v>2503</v>
      </c>
      <c r="C232" s="525" t="s">
        <v>2717</v>
      </c>
      <c r="D232" s="407"/>
      <c r="E232" s="565"/>
      <c r="F232" s="786"/>
      <c r="G232" s="87"/>
    </row>
    <row r="233" spans="1:8" ht="30">
      <c r="A233" s="89" t="s">
        <v>2504</v>
      </c>
      <c r="B233" s="428" t="s">
        <v>2505</v>
      </c>
      <c r="C233" s="515" t="s">
        <v>2718</v>
      </c>
      <c r="D233" s="240" t="s">
        <v>392</v>
      </c>
      <c r="E233" s="566">
        <v>215</v>
      </c>
      <c r="F233" s="1613"/>
      <c r="G233" s="214">
        <f t="shared" si="10"/>
        <v>0</v>
      </c>
    </row>
    <row r="234" spans="1:8" ht="30">
      <c r="A234" s="90" t="s">
        <v>2506</v>
      </c>
      <c r="B234" s="427" t="s">
        <v>2507</v>
      </c>
      <c r="C234" s="526" t="s">
        <v>2719</v>
      </c>
      <c r="D234" s="408" t="s">
        <v>392</v>
      </c>
      <c r="E234" s="550">
        <v>215</v>
      </c>
      <c r="F234" s="1614"/>
      <c r="G234" s="215">
        <f t="shared" si="10"/>
        <v>0</v>
      </c>
    </row>
    <row r="235" spans="1:8" ht="75">
      <c r="A235" s="405" t="s">
        <v>173</v>
      </c>
      <c r="B235" s="419" t="s">
        <v>2508</v>
      </c>
      <c r="C235" s="525" t="s">
        <v>2720</v>
      </c>
      <c r="D235" s="407"/>
      <c r="E235" s="565"/>
      <c r="F235" s="786"/>
      <c r="G235" s="87"/>
    </row>
    <row r="236" spans="1:8" ht="30">
      <c r="A236" s="89" t="s">
        <v>2509</v>
      </c>
      <c r="B236" s="428" t="s">
        <v>2510</v>
      </c>
      <c r="C236" s="527" t="s">
        <v>2721</v>
      </c>
      <c r="D236" s="401" t="s">
        <v>2201</v>
      </c>
      <c r="E236" s="566">
        <v>2</v>
      </c>
      <c r="F236" s="1615"/>
      <c r="G236" s="214">
        <f>ROUND(F236,2)*E236</f>
        <v>0</v>
      </c>
    </row>
    <row r="237" spans="1:8" ht="30">
      <c r="A237" s="90" t="s">
        <v>2511</v>
      </c>
      <c r="B237" s="427" t="s">
        <v>2512</v>
      </c>
      <c r="C237" s="526" t="s">
        <v>2512</v>
      </c>
      <c r="D237" s="247" t="s">
        <v>2201</v>
      </c>
      <c r="E237" s="550">
        <v>2</v>
      </c>
      <c r="F237" s="1599"/>
      <c r="G237" s="215">
        <f t="shared" si="10"/>
        <v>0</v>
      </c>
    </row>
    <row r="238" spans="1:8" ht="75">
      <c r="A238" s="405" t="s">
        <v>174</v>
      </c>
      <c r="B238" s="419" t="s">
        <v>2513</v>
      </c>
      <c r="C238" s="525" t="s">
        <v>2722</v>
      </c>
      <c r="D238" s="407"/>
      <c r="E238" s="565"/>
      <c r="F238" s="786"/>
      <c r="G238" s="87"/>
    </row>
    <row r="239" spans="1:8" ht="30">
      <c r="A239" s="89" t="s">
        <v>2514</v>
      </c>
      <c r="B239" s="428" t="s">
        <v>2510</v>
      </c>
      <c r="C239" s="527" t="s">
        <v>2721</v>
      </c>
      <c r="D239" s="401" t="s">
        <v>2201</v>
      </c>
      <c r="E239" s="566">
        <v>1</v>
      </c>
      <c r="F239" s="1615"/>
      <c r="G239" s="214">
        <f>ROUND(F239,2)*E239</f>
        <v>0</v>
      </c>
    </row>
    <row r="240" spans="1:8" ht="30">
      <c r="A240" s="90" t="s">
        <v>2515</v>
      </c>
      <c r="B240" s="427" t="s">
        <v>2516</v>
      </c>
      <c r="C240" s="526" t="s">
        <v>2723</v>
      </c>
      <c r="D240" s="247" t="s">
        <v>2201</v>
      </c>
      <c r="E240" s="550">
        <v>1</v>
      </c>
      <c r="F240" s="1599"/>
      <c r="G240" s="215">
        <f t="shared" ref="G240" si="11">ROUND(F240,2)*E240</f>
        <v>0</v>
      </c>
    </row>
    <row r="241" spans="1:7" ht="75">
      <c r="A241" s="405" t="s">
        <v>627</v>
      </c>
      <c r="B241" s="419" t="s">
        <v>2517</v>
      </c>
      <c r="C241" s="525" t="s">
        <v>2724</v>
      </c>
      <c r="D241" s="407"/>
      <c r="E241" s="565"/>
      <c r="F241" s="786"/>
      <c r="G241" s="87"/>
    </row>
    <row r="242" spans="1:7" ht="30">
      <c r="A242" s="90"/>
      <c r="B242" s="427" t="s">
        <v>2518</v>
      </c>
      <c r="C242" s="524" t="s">
        <v>2725</v>
      </c>
      <c r="D242" s="247" t="s">
        <v>2201</v>
      </c>
      <c r="E242" s="550">
        <v>40</v>
      </c>
      <c r="F242" s="1599"/>
      <c r="G242" s="215">
        <f t="shared" si="10"/>
        <v>0</v>
      </c>
    </row>
    <row r="243" spans="1:7" ht="60">
      <c r="A243" s="409" t="s">
        <v>628</v>
      </c>
      <c r="B243" s="381" t="s">
        <v>2519</v>
      </c>
      <c r="C243" s="516" t="s">
        <v>2726</v>
      </c>
      <c r="D243" s="246" t="s">
        <v>2201</v>
      </c>
      <c r="E243" s="551">
        <v>28</v>
      </c>
      <c r="F243" s="1599"/>
      <c r="G243" s="215">
        <f>ROUND(F243,2)*E243</f>
        <v>0</v>
      </c>
    </row>
    <row r="244" spans="1:7" ht="60">
      <c r="A244" s="409" t="s">
        <v>629</v>
      </c>
      <c r="B244" s="381" t="s">
        <v>2520</v>
      </c>
      <c r="C244" s="516" t="s">
        <v>2727</v>
      </c>
      <c r="D244" s="246" t="s">
        <v>2201</v>
      </c>
      <c r="E244" s="410">
        <v>7</v>
      </c>
      <c r="F244" s="1599"/>
      <c r="G244" s="215">
        <f t="shared" ref="G244:G277" si="12">ROUND(F244,2)*E244</f>
        <v>0</v>
      </c>
    </row>
    <row r="245" spans="1:7" ht="60">
      <c r="A245" s="409" t="s">
        <v>630</v>
      </c>
      <c r="B245" s="381" t="s">
        <v>2521</v>
      </c>
      <c r="C245" s="516" t="s">
        <v>2728</v>
      </c>
      <c r="D245" s="246" t="s">
        <v>2201</v>
      </c>
      <c r="E245" s="410">
        <v>9</v>
      </c>
      <c r="F245" s="1599"/>
      <c r="G245" s="215">
        <f t="shared" si="12"/>
        <v>0</v>
      </c>
    </row>
    <row r="246" spans="1:7" ht="60">
      <c r="A246" s="409" t="s">
        <v>631</v>
      </c>
      <c r="B246" s="381" t="s">
        <v>2522</v>
      </c>
      <c r="C246" s="516" t="s">
        <v>2729</v>
      </c>
      <c r="D246" s="246" t="s">
        <v>2201</v>
      </c>
      <c r="E246" s="410">
        <v>9</v>
      </c>
      <c r="F246" s="1599"/>
      <c r="G246" s="215">
        <f t="shared" si="12"/>
        <v>0</v>
      </c>
    </row>
    <row r="247" spans="1:7" ht="45">
      <c r="A247" s="409" t="s">
        <v>632</v>
      </c>
      <c r="B247" s="381" t="s">
        <v>2523</v>
      </c>
      <c r="C247" s="516" t="s">
        <v>2730</v>
      </c>
      <c r="D247" s="246" t="s">
        <v>2201</v>
      </c>
      <c r="E247" s="410">
        <v>2</v>
      </c>
      <c r="F247" s="1599"/>
      <c r="G247" s="215">
        <f t="shared" si="12"/>
        <v>0</v>
      </c>
    </row>
    <row r="248" spans="1:7" ht="75">
      <c r="A248" s="409" t="s">
        <v>633</v>
      </c>
      <c r="B248" s="381" t="s">
        <v>2524</v>
      </c>
      <c r="C248" s="516" t="s">
        <v>2731</v>
      </c>
      <c r="D248" s="246" t="s">
        <v>2201</v>
      </c>
      <c r="E248" s="410">
        <v>7</v>
      </c>
      <c r="F248" s="1599"/>
      <c r="G248" s="215">
        <f t="shared" si="12"/>
        <v>0</v>
      </c>
    </row>
    <row r="249" spans="1:7" ht="60">
      <c r="A249" s="409" t="s">
        <v>634</v>
      </c>
      <c r="B249" s="381" t="s">
        <v>2525</v>
      </c>
      <c r="C249" s="516" t="s">
        <v>2732</v>
      </c>
      <c r="D249" s="246" t="s">
        <v>2201</v>
      </c>
      <c r="E249" s="410">
        <v>9</v>
      </c>
      <c r="F249" s="1599"/>
      <c r="G249" s="215">
        <f t="shared" si="12"/>
        <v>0</v>
      </c>
    </row>
    <row r="250" spans="1:7" ht="45">
      <c r="A250" s="409" t="s">
        <v>635</v>
      </c>
      <c r="B250" s="381" t="s">
        <v>2526</v>
      </c>
      <c r="C250" s="516" t="s">
        <v>2733</v>
      </c>
      <c r="D250" s="246" t="s">
        <v>2201</v>
      </c>
      <c r="E250" s="410">
        <v>9</v>
      </c>
      <c r="F250" s="1599"/>
      <c r="G250" s="215">
        <f t="shared" si="12"/>
        <v>0</v>
      </c>
    </row>
    <row r="251" spans="1:7" ht="45">
      <c r="A251" s="409" t="s">
        <v>636</v>
      </c>
      <c r="B251" s="381" t="s">
        <v>2527</v>
      </c>
      <c r="C251" s="516" t="s">
        <v>2734</v>
      </c>
      <c r="D251" s="246" t="s">
        <v>2201</v>
      </c>
      <c r="E251" s="410">
        <v>2</v>
      </c>
      <c r="F251" s="1599"/>
      <c r="G251" s="215">
        <f t="shared" si="12"/>
        <v>0</v>
      </c>
    </row>
    <row r="252" spans="1:7" ht="45">
      <c r="A252" s="409" t="s">
        <v>637</v>
      </c>
      <c r="B252" s="381" t="s">
        <v>2528</v>
      </c>
      <c r="C252" s="516" t="s">
        <v>2735</v>
      </c>
      <c r="D252" s="246" t="s">
        <v>2201</v>
      </c>
      <c r="E252" s="410">
        <v>44</v>
      </c>
      <c r="F252" s="1599"/>
      <c r="G252" s="215">
        <f t="shared" si="12"/>
        <v>0</v>
      </c>
    </row>
    <row r="253" spans="1:7" ht="45">
      <c r="A253" s="409" t="s">
        <v>638</v>
      </c>
      <c r="B253" s="381" t="s">
        <v>2529</v>
      </c>
      <c r="C253" s="516" t="s">
        <v>2736</v>
      </c>
      <c r="D253" s="246" t="s">
        <v>2201</v>
      </c>
      <c r="E253" s="410">
        <v>44</v>
      </c>
      <c r="F253" s="1599"/>
      <c r="G253" s="215">
        <f t="shared" si="12"/>
        <v>0</v>
      </c>
    </row>
    <row r="254" spans="1:7" ht="60">
      <c r="A254" s="409" t="s">
        <v>639</v>
      </c>
      <c r="B254" s="381" t="s">
        <v>2530</v>
      </c>
      <c r="C254" s="516" t="s">
        <v>2737</v>
      </c>
      <c r="D254" s="246" t="s">
        <v>2201</v>
      </c>
      <c r="E254" s="410">
        <v>9</v>
      </c>
      <c r="F254" s="1599"/>
      <c r="G254" s="215">
        <f t="shared" si="12"/>
        <v>0</v>
      </c>
    </row>
    <row r="255" spans="1:7" ht="60">
      <c r="A255" s="409" t="s">
        <v>640</v>
      </c>
      <c r="B255" s="381" t="s">
        <v>2531</v>
      </c>
      <c r="C255" s="516" t="s">
        <v>2738</v>
      </c>
      <c r="D255" s="246" t="s">
        <v>2201</v>
      </c>
      <c r="E255" s="410">
        <v>8</v>
      </c>
      <c r="F255" s="1599"/>
      <c r="G255" s="215">
        <f t="shared" si="12"/>
        <v>0</v>
      </c>
    </row>
    <row r="256" spans="1:7" ht="60">
      <c r="A256" s="409" t="s">
        <v>641</v>
      </c>
      <c r="B256" s="381" t="s">
        <v>2532</v>
      </c>
      <c r="C256" s="516" t="s">
        <v>2739</v>
      </c>
      <c r="D256" s="246" t="s">
        <v>2201</v>
      </c>
      <c r="E256" s="410">
        <v>4</v>
      </c>
      <c r="F256" s="1599"/>
      <c r="G256" s="215">
        <f t="shared" si="12"/>
        <v>0</v>
      </c>
    </row>
    <row r="257" spans="1:7" ht="45">
      <c r="A257" s="409" t="s">
        <v>642</v>
      </c>
      <c r="B257" s="381" t="s">
        <v>2533</v>
      </c>
      <c r="C257" s="516" t="s">
        <v>2740</v>
      </c>
      <c r="D257" s="246" t="s">
        <v>2201</v>
      </c>
      <c r="E257" s="410">
        <v>1</v>
      </c>
      <c r="F257" s="1599"/>
      <c r="G257" s="215">
        <f t="shared" si="12"/>
        <v>0</v>
      </c>
    </row>
    <row r="258" spans="1:7" ht="90">
      <c r="A258" s="409" t="s">
        <v>2534</v>
      </c>
      <c r="B258" s="381" t="s">
        <v>2535</v>
      </c>
      <c r="C258" s="516" t="s">
        <v>2741</v>
      </c>
      <c r="D258" s="246" t="s">
        <v>2201</v>
      </c>
      <c r="E258" s="410">
        <v>600</v>
      </c>
      <c r="F258" s="1599"/>
      <c r="G258" s="215">
        <f t="shared" si="12"/>
        <v>0</v>
      </c>
    </row>
    <row r="259" spans="1:7" ht="75">
      <c r="A259" s="409" t="s">
        <v>2536</v>
      </c>
      <c r="B259" s="381" t="s">
        <v>2537</v>
      </c>
      <c r="C259" s="516" t="s">
        <v>2742</v>
      </c>
      <c r="D259" s="410" t="s">
        <v>2538</v>
      </c>
      <c r="E259" s="410">
        <v>150</v>
      </c>
      <c r="F259" s="1599"/>
      <c r="G259" s="215">
        <f t="shared" si="12"/>
        <v>0</v>
      </c>
    </row>
    <row r="260" spans="1:7" ht="75">
      <c r="A260" s="405" t="s">
        <v>2539</v>
      </c>
      <c r="B260" s="419" t="s">
        <v>2540</v>
      </c>
      <c r="C260" s="525" t="s">
        <v>2743</v>
      </c>
      <c r="D260" s="411"/>
      <c r="E260" s="567"/>
      <c r="F260" s="1616"/>
      <c r="G260" s="87"/>
    </row>
    <row r="261" spans="1:7" ht="17.399999999999999">
      <c r="A261" s="412" t="s">
        <v>2541</v>
      </c>
      <c r="B261" s="428" t="s">
        <v>2542</v>
      </c>
      <c r="C261" s="515" t="s">
        <v>2744</v>
      </c>
      <c r="D261" s="413" t="s">
        <v>2538</v>
      </c>
      <c r="E261" s="568">
        <v>800</v>
      </c>
      <c r="F261" s="1615"/>
      <c r="G261" s="214">
        <f t="shared" si="12"/>
        <v>0</v>
      </c>
    </row>
    <row r="262" spans="1:7">
      <c r="A262" s="414" t="s">
        <v>2543</v>
      </c>
      <c r="B262" s="427" t="s">
        <v>2544</v>
      </c>
      <c r="C262" s="526" t="s">
        <v>2745</v>
      </c>
      <c r="D262" s="415" t="s">
        <v>2545</v>
      </c>
      <c r="E262" s="569">
        <v>100</v>
      </c>
      <c r="F262" s="1599"/>
      <c r="G262" s="215">
        <f t="shared" si="12"/>
        <v>0</v>
      </c>
    </row>
    <row r="263" spans="1:7" ht="90">
      <c r="A263" s="111" t="s">
        <v>2546</v>
      </c>
      <c r="B263" s="427" t="s">
        <v>2547</v>
      </c>
      <c r="C263" s="524" t="s">
        <v>2746</v>
      </c>
      <c r="D263" s="408" t="s">
        <v>13</v>
      </c>
      <c r="E263" s="550">
        <v>900</v>
      </c>
      <c r="F263" s="1599"/>
      <c r="G263" s="215">
        <f t="shared" si="12"/>
        <v>0</v>
      </c>
    </row>
    <row r="264" spans="1:7" ht="60">
      <c r="A264" s="405" t="s">
        <v>2548</v>
      </c>
      <c r="B264" s="419" t="s">
        <v>2549</v>
      </c>
      <c r="C264" s="525" t="s">
        <v>2747</v>
      </c>
      <c r="D264" s="407"/>
      <c r="E264" s="565"/>
      <c r="F264" s="786"/>
      <c r="G264" s="87"/>
    </row>
    <row r="265" spans="1:7" ht="30">
      <c r="A265" s="412" t="s">
        <v>2550</v>
      </c>
      <c r="B265" s="428" t="s">
        <v>2551</v>
      </c>
      <c r="C265" s="515" t="s">
        <v>2748</v>
      </c>
      <c r="D265" s="416" t="s">
        <v>2201</v>
      </c>
      <c r="E265" s="413">
        <v>4</v>
      </c>
      <c r="F265" s="1615"/>
      <c r="G265" s="214">
        <f t="shared" si="12"/>
        <v>0</v>
      </c>
    </row>
    <row r="266" spans="1:7" ht="30">
      <c r="A266" s="412" t="s">
        <v>2552</v>
      </c>
      <c r="B266" s="428" t="s">
        <v>2553</v>
      </c>
      <c r="C266" s="515" t="s">
        <v>2749</v>
      </c>
      <c r="D266" s="416" t="s">
        <v>2201</v>
      </c>
      <c r="E266" s="413">
        <v>2</v>
      </c>
      <c r="F266" s="1615"/>
      <c r="G266" s="214">
        <f t="shared" si="12"/>
        <v>0</v>
      </c>
    </row>
    <row r="267" spans="1:7" ht="30">
      <c r="A267" s="412" t="s">
        <v>2554</v>
      </c>
      <c r="B267" s="428" t="s">
        <v>2555</v>
      </c>
      <c r="C267" s="515" t="s">
        <v>2750</v>
      </c>
      <c r="D267" s="416" t="s">
        <v>2201</v>
      </c>
      <c r="E267" s="413">
        <v>3</v>
      </c>
      <c r="F267" s="1615"/>
      <c r="G267" s="214">
        <f t="shared" si="12"/>
        <v>0</v>
      </c>
    </row>
    <row r="268" spans="1:7" ht="30">
      <c r="A268" s="412" t="s">
        <v>2556</v>
      </c>
      <c r="B268" s="428" t="s">
        <v>2557</v>
      </c>
      <c r="C268" s="515" t="s">
        <v>2751</v>
      </c>
      <c r="D268" s="416" t="s">
        <v>2201</v>
      </c>
      <c r="E268" s="413">
        <v>3</v>
      </c>
      <c r="F268" s="1615"/>
      <c r="G268" s="214">
        <f t="shared" si="12"/>
        <v>0</v>
      </c>
    </row>
    <row r="269" spans="1:7">
      <c r="A269" s="412" t="s">
        <v>2558</v>
      </c>
      <c r="B269" s="428" t="s">
        <v>2559</v>
      </c>
      <c r="C269" s="515" t="s">
        <v>2752</v>
      </c>
      <c r="D269" s="413" t="s">
        <v>392</v>
      </c>
      <c r="E269" s="413">
        <v>1</v>
      </c>
      <c r="F269" s="1615"/>
      <c r="G269" s="214">
        <f t="shared" si="12"/>
        <v>0</v>
      </c>
    </row>
    <row r="270" spans="1:7">
      <c r="A270" s="412" t="s">
        <v>2560</v>
      </c>
      <c r="B270" s="428" t="s">
        <v>2561</v>
      </c>
      <c r="C270" s="515" t="s">
        <v>2753</v>
      </c>
      <c r="D270" s="413" t="s">
        <v>392</v>
      </c>
      <c r="E270" s="413">
        <v>1</v>
      </c>
      <c r="F270" s="1615"/>
      <c r="G270" s="214">
        <f t="shared" si="12"/>
        <v>0</v>
      </c>
    </row>
    <row r="271" spans="1:7">
      <c r="A271" s="412" t="s">
        <v>2562</v>
      </c>
      <c r="B271" s="428" t="s">
        <v>2563</v>
      </c>
      <c r="C271" s="515" t="s">
        <v>2754</v>
      </c>
      <c r="D271" s="413" t="s">
        <v>392</v>
      </c>
      <c r="E271" s="413">
        <v>1</v>
      </c>
      <c r="F271" s="1615"/>
      <c r="G271" s="214">
        <f t="shared" si="12"/>
        <v>0</v>
      </c>
    </row>
    <row r="272" spans="1:7" ht="17.399999999999999">
      <c r="A272" s="412" t="s">
        <v>2564</v>
      </c>
      <c r="B272" s="428" t="s">
        <v>2565</v>
      </c>
      <c r="C272" s="515" t="s">
        <v>2755</v>
      </c>
      <c r="D272" s="413" t="s">
        <v>2538</v>
      </c>
      <c r="E272" s="413">
        <v>1</v>
      </c>
      <c r="F272" s="1615"/>
      <c r="G272" s="214">
        <f t="shared" si="12"/>
        <v>0</v>
      </c>
    </row>
    <row r="273" spans="1:8" ht="17.399999999999999">
      <c r="A273" s="412" t="s">
        <v>2566</v>
      </c>
      <c r="B273" s="428" t="s">
        <v>2567</v>
      </c>
      <c r="C273" s="515" t="s">
        <v>2756</v>
      </c>
      <c r="D273" s="413" t="s">
        <v>2538</v>
      </c>
      <c r="E273" s="413">
        <v>0.11</v>
      </c>
      <c r="F273" s="1615"/>
      <c r="G273" s="214">
        <f t="shared" si="12"/>
        <v>0</v>
      </c>
    </row>
    <row r="274" spans="1:8" ht="30">
      <c r="A274" s="111" t="s">
        <v>2568</v>
      </c>
      <c r="B274" s="427" t="s">
        <v>2569</v>
      </c>
      <c r="C274" s="524" t="s">
        <v>2757</v>
      </c>
      <c r="D274" s="417" t="s">
        <v>2201</v>
      </c>
      <c r="E274" s="415">
        <v>1</v>
      </c>
      <c r="F274" s="1599"/>
      <c r="G274" s="215">
        <f>ROUND(F274,2)*E274</f>
        <v>0</v>
      </c>
    </row>
    <row r="275" spans="1:8" ht="45">
      <c r="A275" s="409" t="s">
        <v>2570</v>
      </c>
      <c r="B275" s="381" t="s">
        <v>2571</v>
      </c>
      <c r="C275" s="516" t="s">
        <v>2758</v>
      </c>
      <c r="D275" s="246" t="s">
        <v>2221</v>
      </c>
      <c r="E275" s="551">
        <v>1</v>
      </c>
      <c r="F275" s="1599"/>
      <c r="G275" s="215">
        <f t="shared" si="12"/>
        <v>0</v>
      </c>
      <c r="H275" s="538" t="s">
        <v>1155</v>
      </c>
    </row>
    <row r="276" spans="1:8" ht="30">
      <c r="A276" s="409" t="s">
        <v>2572</v>
      </c>
      <c r="B276" s="381" t="s">
        <v>2573</v>
      </c>
      <c r="C276" s="516" t="s">
        <v>2759</v>
      </c>
      <c r="D276" s="246" t="s">
        <v>2221</v>
      </c>
      <c r="E276" s="551">
        <v>1</v>
      </c>
      <c r="F276" s="1599"/>
      <c r="G276" s="215">
        <f t="shared" si="12"/>
        <v>0</v>
      </c>
    </row>
    <row r="277" spans="1:8" ht="105">
      <c r="A277" s="409" t="s">
        <v>2574</v>
      </c>
      <c r="B277" s="381" t="s">
        <v>2575</v>
      </c>
      <c r="C277" s="516" t="s">
        <v>2760</v>
      </c>
      <c r="D277" s="246" t="s">
        <v>2221</v>
      </c>
      <c r="E277" s="551">
        <v>1</v>
      </c>
      <c r="F277" s="1599"/>
      <c r="G277" s="215">
        <f t="shared" si="12"/>
        <v>0</v>
      </c>
    </row>
    <row r="278" spans="1:8" ht="45">
      <c r="A278" s="409" t="s">
        <v>2576</v>
      </c>
      <c r="B278" s="381" t="s">
        <v>2577</v>
      </c>
      <c r="C278" s="516" t="s">
        <v>2761</v>
      </c>
      <c r="D278" s="246" t="s">
        <v>2221</v>
      </c>
      <c r="E278" s="551">
        <v>1</v>
      </c>
      <c r="F278" s="1599"/>
      <c r="G278" s="215">
        <f>ROUND(F278,2)*E278</f>
        <v>0</v>
      </c>
    </row>
    <row r="279" spans="1:8">
      <c r="A279" s="78" t="s">
        <v>571</v>
      </c>
      <c r="B279" s="431" t="s">
        <v>2606</v>
      </c>
      <c r="C279" s="431" t="str">
        <f>CONCATENATE(C224," - TOTAL")</f>
        <v>PIPELINE - TOTAL</v>
      </c>
      <c r="D279" s="91"/>
      <c r="E279" s="570"/>
      <c r="F279" s="455"/>
      <c r="G279" s="307">
        <f>SUM(G226:G278)</f>
        <v>0</v>
      </c>
    </row>
  </sheetData>
  <sheetProtection algorithmName="SHA-512" hashValue="NxdhZXOKWuESU792hBWEjdUcyLXnZOsgjSitVOEDfb0Bke1c2Ky/4w7cY8nvYghorrbYSdTrTPwhH76ElmB0sw==" saltValue="BokN6OzJrHJXd+8ayLEROQ=="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Določila'!Področje_tiskanja</vt:lpstr>
      <vt:lpstr>'I. Pripravljalna dela'!Področje_tiskanja</vt:lpstr>
      <vt:lpstr>'II. NG_rušitev (1. faza)'!Področje_tiskanja</vt:lpstr>
      <vt:lpstr>'III. NG_12. vez (1. faza)'!Področje_tiskanja</vt:lpstr>
      <vt:lpstr>'IV. NEI (1. faza)'!Področje_tiskanja</vt:lpstr>
      <vt:lpstr>'IX. NG_RO-RO vez (2. faza)'!Področje_tiskanja</vt:lpstr>
      <vt:lpstr>'V. NEI_katodna (1. faza)'!Področje_tiskanja</vt:lpstr>
      <vt:lpstr>'VI. NSI (1. faza)'!Področje_tiskanja</vt:lpstr>
      <vt:lpstr>'VII. NG_tirne naprave (1. faza)'!Področje_tiskanja</vt:lpstr>
      <vt:lpstr>'VIII. NG_12. vez (2. faza)'!Področje_tiskanja</vt:lpstr>
      <vt:lpstr>'X. NEI (2. faza)'!Področje_tiskanja</vt:lpstr>
      <vt:lpstr>'XI. NEI_katodna (2. faza)'!Področje_tiskanja</vt:lpstr>
      <vt:lpstr>'XII. NSI (2. faza)'!Področje_tiskanja</vt:lpstr>
      <vt:lpstr>'XIII. NG_tirne naprave (2. faza'!Področje_tiskanja</vt:lpstr>
      <vt:lpstr>'XIV. Poglabljanje'!Področje_tiskanja</vt:lpstr>
      <vt:lpstr>'XV. Ostala dela'!Področje_tiskanja</vt:lpstr>
      <vt:lpstr>'XVI. Ureditev kasete'!Področje_tiskanja</vt:lpstr>
      <vt:lpstr>'XVII. Prestavitev cevovoda'!Področje_tiskanja</vt:lpstr>
      <vt:lpstr>'I. Pripravljalna dela'!Tiskanje_naslovov</vt:lpstr>
      <vt:lpstr>'II. NG_rušitev (1. faza)'!Tiskanje_naslovov</vt:lpstr>
      <vt:lpstr>'III. NG_12. vez (1. faza)'!Tiskanje_naslovov</vt:lpstr>
      <vt:lpstr>'IV. NEI (1. faza)'!Tiskanje_naslovov</vt:lpstr>
      <vt:lpstr>'IX. NG_RO-RO vez (2. faza)'!Tiskanje_naslovov</vt:lpstr>
      <vt:lpstr>'V. NEI_katodna (1. faza)'!Tiskanje_naslovov</vt:lpstr>
      <vt:lpstr>'VI. NSI (1. faza)'!Tiskanje_naslovov</vt:lpstr>
      <vt:lpstr>'VII. NG_tirne naprave (1. faza)'!Tiskanje_naslovov</vt:lpstr>
      <vt:lpstr>'VIII. NG_12. vez (2. faza)'!Tiskanje_naslovov</vt:lpstr>
      <vt:lpstr>'X. NEI (2. faza)'!Tiskanje_naslovov</vt:lpstr>
      <vt:lpstr>'XI. NEI_katodna (2. faza)'!Tiskanje_naslovov</vt:lpstr>
      <vt:lpstr>'XII. NSI (2. faza)'!Tiskanje_naslovov</vt:lpstr>
      <vt:lpstr>'XIII. NG_tirne naprave (2. faza'!Tiskanje_naslovov</vt:lpstr>
      <vt:lpstr>'XIV. Poglabljanje'!Tiskanje_naslovov</vt:lpstr>
      <vt:lpstr>'XV. Ostala dela'!Tiskanje_naslovov</vt:lpstr>
      <vt:lpstr>'XVI. Ureditev kasete'!Tiskanje_naslovov</vt:lpstr>
      <vt:lpstr>'XVII. Prestavitev cevovoda'!Tiskanje_naslovov</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2023-09-20T07:56:12Z</cp:lastPrinted>
  <dcterms:created xsi:type="dcterms:W3CDTF">2013-07-08T08:36:31Z</dcterms:created>
  <dcterms:modified xsi:type="dcterms:W3CDTF">2023-10-27T13:27:33Z</dcterms:modified>
</cp:coreProperties>
</file>